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D2.01_A RE1908-51_ listy M Pol" sheetId="13" r:id="rId5"/>
    <sheet name="D2.01_A SS-1.01 Pol" sheetId="14" r:id="rId6"/>
    <sheet name="D2.01_A SS-1.02 Pol" sheetId="15" r:id="rId7"/>
    <sheet name="D2.01_A SS-1.03 Pol" sheetId="16" r:id="rId8"/>
    <sheet name="D2.01_A SZ-1.01 Pol" sheetId="17" r:id="rId9"/>
    <sheet name="D2.01_A SZ-1.02 Pol" sheetId="18" r:id="rId10"/>
    <sheet name="D2.01_A SZ-1.03 Pol" sheetId="19" r:id="rId11"/>
    <sheet name="D2.01_A UT Pol" sheetId="20" r:id="rId12"/>
  </sheets>
  <externalReferences>
    <externalReference r:id="rId13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'D2.01_A RE1908-51_ listy M Pol'!$1:$7</definedName>
    <definedName name="_xlnm.Print_Titles" localSheetId="5">'D2.01_A SS-1.01 Pol'!$1:$7</definedName>
    <definedName name="_xlnm.Print_Titles" localSheetId="6">'D2.01_A SS-1.02 Pol'!$1:$7</definedName>
    <definedName name="_xlnm.Print_Titles" localSheetId="7">'D2.01_A SS-1.03 Pol'!$1:$7</definedName>
    <definedName name="_xlnm.Print_Titles" localSheetId="8">'D2.01_A SZ-1.01 Pol'!$1:$7</definedName>
    <definedName name="_xlnm.Print_Titles" localSheetId="9">'D2.01_A SZ-1.02 Pol'!$1:$7</definedName>
    <definedName name="_xlnm.Print_Titles" localSheetId="10">'D2.01_A SZ-1.03 Pol'!$1:$7</definedName>
    <definedName name="_xlnm.Print_Titles" localSheetId="11">'D2.01_A UT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Naklady'!$A$1:$X$39</definedName>
    <definedName name="_xlnm.Print_Area" localSheetId="4">'D2.01_A RE1908-51_ listy M Pol'!$A$1:$X$69</definedName>
    <definedName name="_xlnm.Print_Area" localSheetId="5">'D2.01_A SS-1.01 Pol'!$A$1:$X$29</definedName>
    <definedName name="_xlnm.Print_Area" localSheetId="6">'D2.01_A SS-1.02 Pol'!$A$1:$X$147</definedName>
    <definedName name="_xlnm.Print_Area" localSheetId="7">'D2.01_A SS-1.03 Pol'!$A$1:$X$354</definedName>
    <definedName name="_xlnm.Print_Area" localSheetId="8">'D2.01_A SZ-1.01 Pol'!$A$1:$X$296</definedName>
    <definedName name="_xlnm.Print_Area" localSheetId="9">'D2.01_A SZ-1.02 Pol'!$A$1:$X$304</definedName>
    <definedName name="_xlnm.Print_Area" localSheetId="10">'D2.01_A SZ-1.03 Pol'!$A$1:$X$86</definedName>
    <definedName name="_xlnm.Print_Area" localSheetId="11">'D2.01_A UT Pol'!$A$1:$X$177</definedName>
    <definedName name="_xlnm.Print_Area" localSheetId="1">Stavba!$A$1:$J$109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G52" i="1" s="1"/>
  <c r="G25" i="1" s="1"/>
  <c r="A25" i="1" s="1"/>
  <c r="A26" i="1" s="1"/>
  <c r="G26" i="1" s="1"/>
  <c r="F39" i="1"/>
  <c r="G176" i="20"/>
  <c r="G9" i="20"/>
  <c r="I9" i="20"/>
  <c r="I8" i="20" s="1"/>
  <c r="K9" i="20"/>
  <c r="M9" i="20"/>
  <c r="O9" i="20"/>
  <c r="Q9" i="20"/>
  <c r="Q8" i="20" s="1"/>
  <c r="V9" i="20"/>
  <c r="G11" i="20"/>
  <c r="G8" i="20" s="1"/>
  <c r="I11" i="20"/>
  <c r="K11" i="20"/>
  <c r="K8" i="20" s="1"/>
  <c r="O11" i="20"/>
  <c r="O8" i="20" s="1"/>
  <c r="Q11" i="20"/>
  <c r="V11" i="20"/>
  <c r="V8" i="20" s="1"/>
  <c r="G13" i="20"/>
  <c r="I13" i="20"/>
  <c r="K13" i="20"/>
  <c r="M13" i="20"/>
  <c r="O13" i="20"/>
  <c r="Q13" i="20"/>
  <c r="V13" i="20"/>
  <c r="G15" i="20"/>
  <c r="M15" i="20" s="1"/>
  <c r="I15" i="20"/>
  <c r="K15" i="20"/>
  <c r="O15" i="20"/>
  <c r="Q15" i="20"/>
  <c r="V15" i="20"/>
  <c r="G17" i="20"/>
  <c r="I17" i="20"/>
  <c r="K17" i="20"/>
  <c r="M17" i="20"/>
  <c r="O17" i="20"/>
  <c r="Q17" i="20"/>
  <c r="V17" i="20"/>
  <c r="G19" i="20"/>
  <c r="M19" i="20" s="1"/>
  <c r="I19" i="20"/>
  <c r="K19" i="20"/>
  <c r="O19" i="20"/>
  <c r="Q19" i="20"/>
  <c r="V19" i="20"/>
  <c r="G21" i="20"/>
  <c r="I21" i="20"/>
  <c r="K21" i="20"/>
  <c r="M21" i="20"/>
  <c r="O21" i="20"/>
  <c r="Q21" i="20"/>
  <c r="V21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7" i="20"/>
  <c r="M27" i="20" s="1"/>
  <c r="I27" i="20"/>
  <c r="K27" i="20"/>
  <c r="O27" i="20"/>
  <c r="Q27" i="20"/>
  <c r="V27" i="20"/>
  <c r="G29" i="20"/>
  <c r="I29" i="20"/>
  <c r="K29" i="20"/>
  <c r="M29" i="20"/>
  <c r="O29" i="20"/>
  <c r="Q29" i="20"/>
  <c r="V29" i="20"/>
  <c r="G31" i="20"/>
  <c r="M31" i="20" s="1"/>
  <c r="I31" i="20"/>
  <c r="K31" i="20"/>
  <c r="O31" i="20"/>
  <c r="Q31" i="20"/>
  <c r="V31" i="20"/>
  <c r="G34" i="20"/>
  <c r="G33" i="20" s="1"/>
  <c r="I34" i="20"/>
  <c r="K34" i="20"/>
  <c r="K33" i="20" s="1"/>
  <c r="O34" i="20"/>
  <c r="O33" i="20" s="1"/>
  <c r="Q34" i="20"/>
  <c r="V34" i="20"/>
  <c r="V33" i="20" s="1"/>
  <c r="G36" i="20"/>
  <c r="I36" i="20"/>
  <c r="I33" i="20" s="1"/>
  <c r="K36" i="20"/>
  <c r="M36" i="20"/>
  <c r="O36" i="20"/>
  <c r="Q36" i="20"/>
  <c r="Q33" i="20" s="1"/>
  <c r="V36" i="20"/>
  <c r="G38" i="20"/>
  <c r="M38" i="20" s="1"/>
  <c r="I38" i="20"/>
  <c r="K38" i="20"/>
  <c r="O38" i="20"/>
  <c r="Q38" i="20"/>
  <c r="V38" i="20"/>
  <c r="G40" i="20"/>
  <c r="I40" i="20"/>
  <c r="K40" i="20"/>
  <c r="M40" i="20"/>
  <c r="O40" i="20"/>
  <c r="Q40" i="20"/>
  <c r="V40" i="20"/>
  <c r="G42" i="20"/>
  <c r="M42" i="20" s="1"/>
  <c r="I42" i="20"/>
  <c r="K42" i="20"/>
  <c r="O42" i="20"/>
  <c r="Q42" i="20"/>
  <c r="V42" i="20"/>
  <c r="G44" i="20"/>
  <c r="I44" i="20"/>
  <c r="K44" i="20"/>
  <c r="M44" i="20"/>
  <c r="O44" i="20"/>
  <c r="Q44" i="20"/>
  <c r="V44" i="20"/>
  <c r="G46" i="20"/>
  <c r="M46" i="20" s="1"/>
  <c r="I46" i="20"/>
  <c r="K46" i="20"/>
  <c r="O46" i="20"/>
  <c r="Q46" i="20"/>
  <c r="V46" i="20"/>
  <c r="G48" i="20"/>
  <c r="I48" i="20"/>
  <c r="K48" i="20"/>
  <c r="M48" i="20"/>
  <c r="O48" i="20"/>
  <c r="Q48" i="20"/>
  <c r="V48" i="20"/>
  <c r="G50" i="20"/>
  <c r="M50" i="20" s="1"/>
  <c r="I50" i="20"/>
  <c r="K50" i="20"/>
  <c r="O50" i="20"/>
  <c r="Q50" i="20"/>
  <c r="V50" i="20"/>
  <c r="G52" i="20"/>
  <c r="I52" i="20"/>
  <c r="K52" i="20"/>
  <c r="M52" i="20"/>
  <c r="O52" i="20"/>
  <c r="Q52" i="20"/>
  <c r="V52" i="20"/>
  <c r="G54" i="20"/>
  <c r="M54" i="20" s="1"/>
  <c r="I54" i="20"/>
  <c r="K54" i="20"/>
  <c r="O54" i="20"/>
  <c r="Q54" i="20"/>
  <c r="V54" i="20"/>
  <c r="G56" i="20"/>
  <c r="I56" i="20"/>
  <c r="K56" i="20"/>
  <c r="M56" i="20"/>
  <c r="O56" i="20"/>
  <c r="Q56" i="20"/>
  <c r="V56" i="20"/>
  <c r="G59" i="20"/>
  <c r="I59" i="20"/>
  <c r="I58" i="20" s="1"/>
  <c r="K59" i="20"/>
  <c r="M59" i="20"/>
  <c r="O59" i="20"/>
  <c r="Q59" i="20"/>
  <c r="Q58" i="20" s="1"/>
  <c r="V59" i="20"/>
  <c r="G61" i="20"/>
  <c r="G58" i="20" s="1"/>
  <c r="I61" i="20"/>
  <c r="K61" i="20"/>
  <c r="K58" i="20" s="1"/>
  <c r="O61" i="20"/>
  <c r="O58" i="20" s="1"/>
  <c r="Q61" i="20"/>
  <c r="V61" i="20"/>
  <c r="V58" i="20" s="1"/>
  <c r="G63" i="20"/>
  <c r="I63" i="20"/>
  <c r="K63" i="20"/>
  <c r="M63" i="20"/>
  <c r="O63" i="20"/>
  <c r="Q63" i="20"/>
  <c r="V63" i="20"/>
  <c r="G65" i="20"/>
  <c r="M65" i="20" s="1"/>
  <c r="I65" i="20"/>
  <c r="K65" i="20"/>
  <c r="O65" i="20"/>
  <c r="Q65" i="20"/>
  <c r="V65" i="20"/>
  <c r="G67" i="20"/>
  <c r="I67" i="20"/>
  <c r="K67" i="20"/>
  <c r="M67" i="20"/>
  <c r="O67" i="20"/>
  <c r="Q67" i="20"/>
  <c r="V67" i="20"/>
  <c r="G69" i="20"/>
  <c r="M69" i="20" s="1"/>
  <c r="I69" i="20"/>
  <c r="K69" i="20"/>
  <c r="O69" i="20"/>
  <c r="Q69" i="20"/>
  <c r="V69" i="20"/>
  <c r="G71" i="20"/>
  <c r="I71" i="20"/>
  <c r="K71" i="20"/>
  <c r="M71" i="20"/>
  <c r="O71" i="20"/>
  <c r="Q71" i="20"/>
  <c r="V71" i="20"/>
  <c r="G73" i="20"/>
  <c r="M73" i="20" s="1"/>
  <c r="I73" i="20"/>
  <c r="K73" i="20"/>
  <c r="O73" i="20"/>
  <c r="Q73" i="20"/>
  <c r="V73" i="20"/>
  <c r="G75" i="20"/>
  <c r="I75" i="20"/>
  <c r="K75" i="20"/>
  <c r="M75" i="20"/>
  <c r="O75" i="20"/>
  <c r="Q75" i="20"/>
  <c r="V75" i="20"/>
  <c r="G77" i="20"/>
  <c r="M77" i="20" s="1"/>
  <c r="I77" i="20"/>
  <c r="K77" i="20"/>
  <c r="O77" i="20"/>
  <c r="Q77" i="20"/>
  <c r="V77" i="20"/>
  <c r="G79" i="20"/>
  <c r="I79" i="20"/>
  <c r="K79" i="20"/>
  <c r="M79" i="20"/>
  <c r="O79" i="20"/>
  <c r="Q79" i="20"/>
  <c r="V79" i="20"/>
  <c r="G81" i="20"/>
  <c r="M81" i="20" s="1"/>
  <c r="I81" i="20"/>
  <c r="K81" i="20"/>
  <c r="O81" i="20"/>
  <c r="Q81" i="20"/>
  <c r="V81" i="20"/>
  <c r="G83" i="20"/>
  <c r="I83" i="20"/>
  <c r="K83" i="20"/>
  <c r="M83" i="20"/>
  <c r="O83" i="20"/>
  <c r="Q83" i="20"/>
  <c r="V83" i="20"/>
  <c r="G85" i="20"/>
  <c r="M85" i="20" s="1"/>
  <c r="I85" i="20"/>
  <c r="K85" i="20"/>
  <c r="O85" i="20"/>
  <c r="Q85" i="20"/>
  <c r="V85" i="20"/>
  <c r="G88" i="20"/>
  <c r="G87" i="20" s="1"/>
  <c r="I88" i="20"/>
  <c r="K88" i="20"/>
  <c r="K87" i="20" s="1"/>
  <c r="O88" i="20"/>
  <c r="O87" i="20" s="1"/>
  <c r="Q88" i="20"/>
  <c r="V88" i="20"/>
  <c r="V87" i="20" s="1"/>
  <c r="G90" i="20"/>
  <c r="I90" i="20"/>
  <c r="I87" i="20" s="1"/>
  <c r="K90" i="20"/>
  <c r="M90" i="20"/>
  <c r="O90" i="20"/>
  <c r="Q90" i="20"/>
  <c r="Q87" i="20" s="1"/>
  <c r="V90" i="20"/>
  <c r="G92" i="20"/>
  <c r="M92" i="20" s="1"/>
  <c r="I92" i="20"/>
  <c r="K92" i="20"/>
  <c r="O92" i="20"/>
  <c r="Q92" i="20"/>
  <c r="V92" i="20"/>
  <c r="G94" i="20"/>
  <c r="I94" i="20"/>
  <c r="K94" i="20"/>
  <c r="M94" i="20"/>
  <c r="O94" i="20"/>
  <c r="Q94" i="20"/>
  <c r="V94" i="20"/>
  <c r="G96" i="20"/>
  <c r="M96" i="20" s="1"/>
  <c r="I96" i="20"/>
  <c r="K96" i="20"/>
  <c r="O96" i="20"/>
  <c r="Q96" i="20"/>
  <c r="V96" i="20"/>
  <c r="G98" i="20"/>
  <c r="I98" i="20"/>
  <c r="K98" i="20"/>
  <c r="M98" i="20"/>
  <c r="O98" i="20"/>
  <c r="Q98" i="20"/>
  <c r="V98" i="20"/>
  <c r="G100" i="20"/>
  <c r="M100" i="20" s="1"/>
  <c r="I100" i="20"/>
  <c r="K100" i="20"/>
  <c r="O100" i="20"/>
  <c r="Q100" i="20"/>
  <c r="V100" i="20"/>
  <c r="G102" i="20"/>
  <c r="I102" i="20"/>
  <c r="K102" i="20"/>
  <c r="M102" i="20"/>
  <c r="O102" i="20"/>
  <c r="Q102" i="20"/>
  <c r="V102" i="20"/>
  <c r="G104" i="20"/>
  <c r="M104" i="20" s="1"/>
  <c r="I104" i="20"/>
  <c r="K104" i="20"/>
  <c r="O104" i="20"/>
  <c r="Q104" i="20"/>
  <c r="V104" i="20"/>
  <c r="G106" i="20"/>
  <c r="I106" i="20"/>
  <c r="K106" i="20"/>
  <c r="M106" i="20"/>
  <c r="O106" i="20"/>
  <c r="Q106" i="20"/>
  <c r="V106" i="20"/>
  <c r="G108" i="20"/>
  <c r="M108" i="20" s="1"/>
  <c r="I108" i="20"/>
  <c r="K108" i="20"/>
  <c r="O108" i="20"/>
  <c r="Q108" i="20"/>
  <c r="V108" i="20"/>
  <c r="G111" i="20"/>
  <c r="G110" i="20" s="1"/>
  <c r="I111" i="20"/>
  <c r="K111" i="20"/>
  <c r="K110" i="20" s="1"/>
  <c r="O111" i="20"/>
  <c r="O110" i="20" s="1"/>
  <c r="Q111" i="20"/>
  <c r="V111" i="20"/>
  <c r="V110" i="20" s="1"/>
  <c r="G113" i="20"/>
  <c r="I113" i="20"/>
  <c r="I110" i="20" s="1"/>
  <c r="K113" i="20"/>
  <c r="M113" i="20"/>
  <c r="O113" i="20"/>
  <c r="Q113" i="20"/>
  <c r="Q110" i="20" s="1"/>
  <c r="V113" i="20"/>
  <c r="G115" i="20"/>
  <c r="M115" i="20" s="1"/>
  <c r="I115" i="20"/>
  <c r="K115" i="20"/>
  <c r="O115" i="20"/>
  <c r="Q115" i="20"/>
  <c r="V115" i="20"/>
  <c r="G117" i="20"/>
  <c r="I117" i="20"/>
  <c r="K117" i="20"/>
  <c r="M117" i="20"/>
  <c r="O117" i="20"/>
  <c r="Q117" i="20"/>
  <c r="V117" i="20"/>
  <c r="G119" i="20"/>
  <c r="M119" i="20" s="1"/>
  <c r="I119" i="20"/>
  <c r="K119" i="20"/>
  <c r="O119" i="20"/>
  <c r="Q119" i="20"/>
  <c r="V119" i="20"/>
  <c r="G121" i="20"/>
  <c r="I121" i="20"/>
  <c r="K121" i="20"/>
  <c r="M121" i="20"/>
  <c r="O121" i="20"/>
  <c r="Q121" i="20"/>
  <c r="V121" i="20"/>
  <c r="G123" i="20"/>
  <c r="M123" i="20" s="1"/>
  <c r="I123" i="20"/>
  <c r="K123" i="20"/>
  <c r="O123" i="20"/>
  <c r="Q123" i="20"/>
  <c r="V123" i="20"/>
  <c r="G125" i="20"/>
  <c r="I125" i="20"/>
  <c r="K125" i="20"/>
  <c r="M125" i="20"/>
  <c r="O125" i="20"/>
  <c r="Q125" i="20"/>
  <c r="V125" i="20"/>
  <c r="G127" i="20"/>
  <c r="M127" i="20" s="1"/>
  <c r="I127" i="20"/>
  <c r="K127" i="20"/>
  <c r="O127" i="20"/>
  <c r="Q127" i="20"/>
  <c r="V127" i="20"/>
  <c r="G129" i="20"/>
  <c r="I129" i="20"/>
  <c r="K129" i="20"/>
  <c r="M129" i="20"/>
  <c r="O129" i="20"/>
  <c r="Q129" i="20"/>
  <c r="V129" i="20"/>
  <c r="G131" i="20"/>
  <c r="M131" i="20" s="1"/>
  <c r="I131" i="20"/>
  <c r="K131" i="20"/>
  <c r="O131" i="20"/>
  <c r="Q131" i="20"/>
  <c r="V131" i="20"/>
  <c r="G133" i="20"/>
  <c r="I133" i="20"/>
  <c r="K133" i="20"/>
  <c r="M133" i="20"/>
  <c r="O133" i="20"/>
  <c r="Q133" i="20"/>
  <c r="V133" i="20"/>
  <c r="G135" i="20"/>
  <c r="M135" i="20" s="1"/>
  <c r="I135" i="20"/>
  <c r="K135" i="20"/>
  <c r="O135" i="20"/>
  <c r="Q135" i="20"/>
  <c r="V135" i="20"/>
  <c r="G138" i="20"/>
  <c r="G137" i="20" s="1"/>
  <c r="I138" i="20"/>
  <c r="K138" i="20"/>
  <c r="K137" i="20" s="1"/>
  <c r="O138" i="20"/>
  <c r="O137" i="20" s="1"/>
  <c r="Q138" i="20"/>
  <c r="V138" i="20"/>
  <c r="V137" i="20" s="1"/>
  <c r="G140" i="20"/>
  <c r="I140" i="20"/>
  <c r="I137" i="20" s="1"/>
  <c r="K140" i="20"/>
  <c r="M140" i="20"/>
  <c r="O140" i="20"/>
  <c r="Q140" i="20"/>
  <c r="Q137" i="20" s="1"/>
  <c r="V140" i="20"/>
  <c r="G142" i="20"/>
  <c r="M142" i="20" s="1"/>
  <c r="I142" i="20"/>
  <c r="K142" i="20"/>
  <c r="O142" i="20"/>
  <c r="Q142" i="20"/>
  <c r="V142" i="20"/>
  <c r="G144" i="20"/>
  <c r="I144" i="20"/>
  <c r="K144" i="20"/>
  <c r="M144" i="20"/>
  <c r="O144" i="20"/>
  <c r="Q144" i="20"/>
  <c r="V144" i="20"/>
  <c r="G146" i="20"/>
  <c r="M146" i="20" s="1"/>
  <c r="I146" i="20"/>
  <c r="K146" i="20"/>
  <c r="O146" i="20"/>
  <c r="Q146" i="20"/>
  <c r="V146" i="20"/>
  <c r="G148" i="20"/>
  <c r="I148" i="20"/>
  <c r="K148" i="20"/>
  <c r="M148" i="20"/>
  <c r="O148" i="20"/>
  <c r="Q148" i="20"/>
  <c r="V148" i="20"/>
  <c r="G150" i="20"/>
  <c r="M150" i="20" s="1"/>
  <c r="I150" i="20"/>
  <c r="K150" i="20"/>
  <c r="O150" i="20"/>
  <c r="Q150" i="20"/>
  <c r="V150" i="20"/>
  <c r="G152" i="20"/>
  <c r="I152" i="20"/>
  <c r="K152" i="20"/>
  <c r="M152" i="20"/>
  <c r="O152" i="20"/>
  <c r="Q152" i="20"/>
  <c r="V152" i="20"/>
  <c r="G154" i="20"/>
  <c r="M154" i="20" s="1"/>
  <c r="I154" i="20"/>
  <c r="K154" i="20"/>
  <c r="O154" i="20"/>
  <c r="Q154" i="20"/>
  <c r="V154" i="20"/>
  <c r="G157" i="20"/>
  <c r="G156" i="20" s="1"/>
  <c r="I157" i="20"/>
  <c r="I156" i="20" s="1"/>
  <c r="K157" i="20"/>
  <c r="K156" i="20" s="1"/>
  <c r="M157" i="20"/>
  <c r="M156" i="20" s="1"/>
  <c r="O157" i="20"/>
  <c r="O156" i="20" s="1"/>
  <c r="Q157" i="20"/>
  <c r="Q156" i="20" s="1"/>
  <c r="V157" i="20"/>
  <c r="V156" i="20" s="1"/>
  <c r="G159" i="20"/>
  <c r="I159" i="20"/>
  <c r="K159" i="20"/>
  <c r="M159" i="20"/>
  <c r="O159" i="20"/>
  <c r="Q159" i="20"/>
  <c r="V159" i="20"/>
  <c r="G161" i="20"/>
  <c r="I161" i="20"/>
  <c r="K161" i="20"/>
  <c r="M161" i="20"/>
  <c r="O161" i="20"/>
  <c r="Q161" i="20"/>
  <c r="V161" i="20"/>
  <c r="G163" i="20"/>
  <c r="I163" i="20"/>
  <c r="K163" i="20"/>
  <c r="M163" i="20"/>
  <c r="O163" i="20"/>
  <c r="Q163" i="20"/>
  <c r="V163" i="20"/>
  <c r="G165" i="20"/>
  <c r="I165" i="20"/>
  <c r="K165" i="20"/>
  <c r="M165" i="20"/>
  <c r="O165" i="20"/>
  <c r="Q165" i="20"/>
  <c r="V165" i="20"/>
  <c r="G167" i="20"/>
  <c r="I167" i="20"/>
  <c r="K167" i="20"/>
  <c r="M167" i="20"/>
  <c r="O167" i="20"/>
  <c r="Q167" i="20"/>
  <c r="V167" i="20"/>
  <c r="G169" i="20"/>
  <c r="I169" i="20"/>
  <c r="K169" i="20"/>
  <c r="M169" i="20"/>
  <c r="O169" i="20"/>
  <c r="Q169" i="20"/>
  <c r="V169" i="20"/>
  <c r="G171" i="20"/>
  <c r="I171" i="20"/>
  <c r="K171" i="20"/>
  <c r="M171" i="20"/>
  <c r="O171" i="20"/>
  <c r="Q171" i="20"/>
  <c r="V171" i="20"/>
  <c r="G173" i="20"/>
  <c r="I173" i="20"/>
  <c r="K173" i="20"/>
  <c r="M173" i="20"/>
  <c r="O173" i="20"/>
  <c r="Q173" i="20"/>
  <c r="V173" i="20"/>
  <c r="AE176" i="20"/>
  <c r="AF176" i="20"/>
  <c r="G85" i="19"/>
  <c r="G9" i="19"/>
  <c r="I9" i="19"/>
  <c r="I8" i="19" s="1"/>
  <c r="K9" i="19"/>
  <c r="M9" i="19"/>
  <c r="O9" i="19"/>
  <c r="Q9" i="19"/>
  <c r="Q8" i="19" s="1"/>
  <c r="V9" i="19"/>
  <c r="G11" i="19"/>
  <c r="G8" i="19" s="1"/>
  <c r="I11" i="19"/>
  <c r="K11" i="19"/>
  <c r="K8" i="19" s="1"/>
  <c r="O11" i="19"/>
  <c r="O8" i="19" s="1"/>
  <c r="Q11" i="19"/>
  <c r="V11" i="19"/>
  <c r="V8" i="19" s="1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Q15" i="19"/>
  <c r="V15" i="19"/>
  <c r="G17" i="19"/>
  <c r="I17" i="19"/>
  <c r="K17" i="19"/>
  <c r="M17" i="19"/>
  <c r="O17" i="19"/>
  <c r="Q17" i="19"/>
  <c r="V17" i="19"/>
  <c r="G19" i="19"/>
  <c r="M19" i="19" s="1"/>
  <c r="I19" i="19"/>
  <c r="K19" i="19"/>
  <c r="O19" i="19"/>
  <c r="Q19" i="19"/>
  <c r="V19" i="19"/>
  <c r="G21" i="19"/>
  <c r="I21" i="19"/>
  <c r="K21" i="19"/>
  <c r="M21" i="19"/>
  <c r="O21" i="19"/>
  <c r="Q21" i="19"/>
  <c r="V21" i="19"/>
  <c r="G24" i="19"/>
  <c r="M24" i="19" s="1"/>
  <c r="I24" i="19"/>
  <c r="K24" i="19"/>
  <c r="O24" i="19"/>
  <c r="Q24" i="19"/>
  <c r="V24" i="19"/>
  <c r="G27" i="19"/>
  <c r="I27" i="19"/>
  <c r="K27" i="19"/>
  <c r="M27" i="19"/>
  <c r="O27" i="19"/>
  <c r="Q27" i="19"/>
  <c r="V27" i="19"/>
  <c r="G30" i="19"/>
  <c r="I30" i="19"/>
  <c r="I29" i="19" s="1"/>
  <c r="K30" i="19"/>
  <c r="M30" i="19"/>
  <c r="O30" i="19"/>
  <c r="Q30" i="19"/>
  <c r="Q29" i="19" s="1"/>
  <c r="V30" i="19"/>
  <c r="G32" i="19"/>
  <c r="G29" i="19" s="1"/>
  <c r="I32" i="19"/>
  <c r="K32" i="19"/>
  <c r="K29" i="19" s="1"/>
  <c r="O32" i="19"/>
  <c r="O29" i="19" s="1"/>
  <c r="Q32" i="19"/>
  <c r="V32" i="19"/>
  <c r="V29" i="19" s="1"/>
  <c r="G34" i="19"/>
  <c r="I34" i="19"/>
  <c r="K34" i="19"/>
  <c r="M34" i="19"/>
  <c r="O34" i="19"/>
  <c r="Q34" i="19"/>
  <c r="V34" i="19"/>
  <c r="G36" i="19"/>
  <c r="M36" i="19" s="1"/>
  <c r="I36" i="19"/>
  <c r="K36" i="19"/>
  <c r="O36" i="19"/>
  <c r="Q36" i="19"/>
  <c r="V36" i="19"/>
  <c r="G38" i="19"/>
  <c r="I38" i="19"/>
  <c r="K38" i="19"/>
  <c r="M38" i="19"/>
  <c r="O38" i="19"/>
  <c r="Q38" i="19"/>
  <c r="V38" i="19"/>
  <c r="G40" i="19"/>
  <c r="M40" i="19" s="1"/>
  <c r="I40" i="19"/>
  <c r="K40" i="19"/>
  <c r="O40" i="19"/>
  <c r="Q40" i="19"/>
  <c r="V40" i="19"/>
  <c r="G42" i="19"/>
  <c r="I42" i="19"/>
  <c r="K42" i="19"/>
  <c r="M42" i="19"/>
  <c r="O42" i="19"/>
  <c r="Q42" i="19"/>
  <c r="V42" i="19"/>
  <c r="G45" i="19"/>
  <c r="M45" i="19" s="1"/>
  <c r="I45" i="19"/>
  <c r="K45" i="19"/>
  <c r="O45" i="19"/>
  <c r="Q45" i="19"/>
  <c r="V45" i="19"/>
  <c r="G48" i="19"/>
  <c r="I48" i="19"/>
  <c r="K48" i="19"/>
  <c r="M48" i="19"/>
  <c r="O48" i="19"/>
  <c r="Q48" i="19"/>
  <c r="V48" i="19"/>
  <c r="G51" i="19"/>
  <c r="I51" i="19"/>
  <c r="I50" i="19" s="1"/>
  <c r="K51" i="19"/>
  <c r="M51" i="19"/>
  <c r="O51" i="19"/>
  <c r="Q51" i="19"/>
  <c r="Q50" i="19" s="1"/>
  <c r="V51" i="19"/>
  <c r="G53" i="19"/>
  <c r="G50" i="19" s="1"/>
  <c r="I53" i="19"/>
  <c r="K53" i="19"/>
  <c r="K50" i="19" s="1"/>
  <c r="O53" i="19"/>
  <c r="O50" i="19" s="1"/>
  <c r="Q53" i="19"/>
  <c r="V53" i="19"/>
  <c r="V50" i="19" s="1"/>
  <c r="G55" i="19"/>
  <c r="I55" i="19"/>
  <c r="K55" i="19"/>
  <c r="M55" i="19"/>
  <c r="O55" i="19"/>
  <c r="Q55" i="19"/>
  <c r="V55" i="19"/>
  <c r="G57" i="19"/>
  <c r="M57" i="19" s="1"/>
  <c r="I57" i="19"/>
  <c r="K57" i="19"/>
  <c r="O57" i="19"/>
  <c r="Q57" i="19"/>
  <c r="V57" i="19"/>
  <c r="G59" i="19"/>
  <c r="I59" i="19"/>
  <c r="K59" i="19"/>
  <c r="M59" i="19"/>
  <c r="O59" i="19"/>
  <c r="Q59" i="19"/>
  <c r="V59" i="19"/>
  <c r="G62" i="19"/>
  <c r="M62" i="19" s="1"/>
  <c r="I62" i="19"/>
  <c r="K62" i="19"/>
  <c r="O62" i="19"/>
  <c r="Q62" i="19"/>
  <c r="V62" i="19"/>
  <c r="G65" i="19"/>
  <c r="I65" i="19"/>
  <c r="K65" i="19"/>
  <c r="M65" i="19"/>
  <c r="O65" i="19"/>
  <c r="Q65" i="19"/>
  <c r="V65" i="19"/>
  <c r="G68" i="19"/>
  <c r="I68" i="19"/>
  <c r="I67" i="19" s="1"/>
  <c r="K68" i="19"/>
  <c r="M68" i="19"/>
  <c r="O68" i="19"/>
  <c r="Q68" i="19"/>
  <c r="Q67" i="19" s="1"/>
  <c r="V68" i="19"/>
  <c r="G70" i="19"/>
  <c r="G67" i="19" s="1"/>
  <c r="I70" i="19"/>
  <c r="K70" i="19"/>
  <c r="K67" i="19" s="1"/>
  <c r="O70" i="19"/>
  <c r="O67" i="19" s="1"/>
  <c r="Q70" i="19"/>
  <c r="V70" i="19"/>
  <c r="V67" i="19" s="1"/>
  <c r="G72" i="19"/>
  <c r="I72" i="19"/>
  <c r="K72" i="19"/>
  <c r="M72" i="19"/>
  <c r="O72" i="19"/>
  <c r="Q72" i="19"/>
  <c r="V72" i="19"/>
  <c r="G74" i="19"/>
  <c r="M74" i="19" s="1"/>
  <c r="I74" i="19"/>
  <c r="K74" i="19"/>
  <c r="O74" i="19"/>
  <c r="Q74" i="19"/>
  <c r="V74" i="19"/>
  <c r="G76" i="19"/>
  <c r="I76" i="19"/>
  <c r="K76" i="19"/>
  <c r="M76" i="19"/>
  <c r="O76" i="19"/>
  <c r="Q76" i="19"/>
  <c r="V76" i="19"/>
  <c r="G79" i="19"/>
  <c r="M79" i="19" s="1"/>
  <c r="I79" i="19"/>
  <c r="K79" i="19"/>
  <c r="O79" i="19"/>
  <c r="Q79" i="19"/>
  <c r="V79" i="19"/>
  <c r="G82" i="19"/>
  <c r="I82" i="19"/>
  <c r="K82" i="19"/>
  <c r="M82" i="19"/>
  <c r="O82" i="19"/>
  <c r="Q82" i="19"/>
  <c r="V82" i="19"/>
  <c r="AE85" i="19"/>
  <c r="G303" i="18"/>
  <c r="G9" i="18"/>
  <c r="I9" i="18"/>
  <c r="I8" i="18" s="1"/>
  <c r="K9" i="18"/>
  <c r="M9" i="18"/>
  <c r="O9" i="18"/>
  <c r="Q9" i="18"/>
  <c r="Q8" i="18" s="1"/>
  <c r="V9" i="18"/>
  <c r="G11" i="18"/>
  <c r="G8" i="18" s="1"/>
  <c r="I11" i="18"/>
  <c r="K11" i="18"/>
  <c r="K8" i="18" s="1"/>
  <c r="O11" i="18"/>
  <c r="O8" i="18" s="1"/>
  <c r="Q11" i="18"/>
  <c r="V11" i="18"/>
  <c r="V8" i="18" s="1"/>
  <c r="G13" i="18"/>
  <c r="I13" i="18"/>
  <c r="K13" i="18"/>
  <c r="M13" i="18"/>
  <c r="O13" i="18"/>
  <c r="Q13" i="18"/>
  <c r="V13" i="18"/>
  <c r="G15" i="18"/>
  <c r="M15" i="18" s="1"/>
  <c r="I15" i="18"/>
  <c r="K15" i="18"/>
  <c r="O15" i="18"/>
  <c r="Q15" i="18"/>
  <c r="V15" i="18"/>
  <c r="G17" i="18"/>
  <c r="I17" i="18"/>
  <c r="K17" i="18"/>
  <c r="M17" i="18"/>
  <c r="O17" i="18"/>
  <c r="Q17" i="18"/>
  <c r="V17" i="18"/>
  <c r="G19" i="18"/>
  <c r="M19" i="18" s="1"/>
  <c r="I19" i="18"/>
  <c r="K19" i="18"/>
  <c r="O19" i="18"/>
  <c r="Q19" i="18"/>
  <c r="V19" i="18"/>
  <c r="G21" i="18"/>
  <c r="I21" i="18"/>
  <c r="K21" i="18"/>
  <c r="M21" i="18"/>
  <c r="O21" i="18"/>
  <c r="Q21" i="18"/>
  <c r="V21" i="18"/>
  <c r="G23" i="18"/>
  <c r="M23" i="18" s="1"/>
  <c r="I23" i="18"/>
  <c r="K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G33" i="18" s="1"/>
  <c r="I34" i="18"/>
  <c r="K34" i="18"/>
  <c r="K33" i="18" s="1"/>
  <c r="O34" i="18"/>
  <c r="O33" i="18" s="1"/>
  <c r="Q34" i="18"/>
  <c r="V34" i="18"/>
  <c r="V33" i="18" s="1"/>
  <c r="G36" i="18"/>
  <c r="I36" i="18"/>
  <c r="I33" i="18" s="1"/>
  <c r="K36" i="18"/>
  <c r="M36" i="18"/>
  <c r="O36" i="18"/>
  <c r="Q36" i="18"/>
  <c r="Q33" i="18" s="1"/>
  <c r="V36" i="18"/>
  <c r="G38" i="18"/>
  <c r="M38" i="18" s="1"/>
  <c r="I38" i="18"/>
  <c r="K38" i="18"/>
  <c r="O38" i="18"/>
  <c r="Q38" i="18"/>
  <c r="V38" i="18"/>
  <c r="G40" i="18"/>
  <c r="I40" i="18"/>
  <c r="K40" i="18"/>
  <c r="M40" i="18"/>
  <c r="O40" i="18"/>
  <c r="Q40" i="18"/>
  <c r="V40" i="18"/>
  <c r="G42" i="18"/>
  <c r="M42" i="18" s="1"/>
  <c r="I42" i="18"/>
  <c r="K42" i="18"/>
  <c r="O42" i="18"/>
  <c r="Q42" i="18"/>
  <c r="V42" i="18"/>
  <c r="G44" i="18"/>
  <c r="I44" i="18"/>
  <c r="K44" i="18"/>
  <c r="M44" i="18"/>
  <c r="O44" i="18"/>
  <c r="Q44" i="18"/>
  <c r="V44" i="18"/>
  <c r="G46" i="18"/>
  <c r="M46" i="18" s="1"/>
  <c r="I46" i="18"/>
  <c r="K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I54" i="18"/>
  <c r="K54" i="18"/>
  <c r="M54" i="18"/>
  <c r="O54" i="18"/>
  <c r="Q54" i="18"/>
  <c r="V54" i="18"/>
  <c r="G56" i="18"/>
  <c r="I56" i="18"/>
  <c r="K56" i="18"/>
  <c r="M56" i="18"/>
  <c r="O56" i="18"/>
  <c r="Q56" i="18"/>
  <c r="V56" i="18"/>
  <c r="G58" i="18"/>
  <c r="I58" i="18"/>
  <c r="K58" i="18"/>
  <c r="M58" i="18"/>
  <c r="O58" i="18"/>
  <c r="Q58" i="18"/>
  <c r="V58" i="18"/>
  <c r="G60" i="18"/>
  <c r="M60" i="18" s="1"/>
  <c r="I60" i="18"/>
  <c r="K60" i="18"/>
  <c r="O60" i="18"/>
  <c r="Q60" i="18"/>
  <c r="V60" i="18"/>
  <c r="G62" i="18"/>
  <c r="I62" i="18"/>
  <c r="K62" i="18"/>
  <c r="M62" i="18"/>
  <c r="O62" i="18"/>
  <c r="Q62" i="18"/>
  <c r="V62" i="18"/>
  <c r="G65" i="18"/>
  <c r="I65" i="18"/>
  <c r="I64" i="18" s="1"/>
  <c r="K65" i="18"/>
  <c r="M65" i="18"/>
  <c r="O65" i="18"/>
  <c r="Q65" i="18"/>
  <c r="Q64" i="18" s="1"/>
  <c r="V65" i="18"/>
  <c r="G67" i="18"/>
  <c r="M67" i="18" s="1"/>
  <c r="I67" i="18"/>
  <c r="K67" i="18"/>
  <c r="K64" i="18" s="1"/>
  <c r="O67" i="18"/>
  <c r="O64" i="18" s="1"/>
  <c r="Q67" i="18"/>
  <c r="V67" i="18"/>
  <c r="V64" i="18" s="1"/>
  <c r="G69" i="18"/>
  <c r="I69" i="18"/>
  <c r="K69" i="18"/>
  <c r="M69" i="18"/>
  <c r="O69" i="18"/>
  <c r="Q69" i="18"/>
  <c r="V69" i="18"/>
  <c r="G71" i="18"/>
  <c r="M71" i="18" s="1"/>
  <c r="I71" i="18"/>
  <c r="K71" i="18"/>
  <c r="O71" i="18"/>
  <c r="Q71" i="18"/>
  <c r="V71" i="18"/>
  <c r="G73" i="18"/>
  <c r="I73" i="18"/>
  <c r="K73" i="18"/>
  <c r="M73" i="18"/>
  <c r="O73" i="18"/>
  <c r="Q73" i="18"/>
  <c r="V73" i="18"/>
  <c r="G75" i="18"/>
  <c r="M75" i="18" s="1"/>
  <c r="I75" i="18"/>
  <c r="K75" i="18"/>
  <c r="O75" i="18"/>
  <c r="Q75" i="18"/>
  <c r="V75" i="18"/>
  <c r="G77" i="18"/>
  <c r="I77" i="18"/>
  <c r="K77" i="18"/>
  <c r="M77" i="18"/>
  <c r="O77" i="18"/>
  <c r="Q77" i="18"/>
  <c r="V77" i="18"/>
  <c r="G79" i="18"/>
  <c r="M79" i="18" s="1"/>
  <c r="I79" i="18"/>
  <c r="K79" i="18"/>
  <c r="O79" i="18"/>
  <c r="Q79" i="18"/>
  <c r="V79" i="18"/>
  <c r="G81" i="18"/>
  <c r="I81" i="18"/>
  <c r="K81" i="18"/>
  <c r="M81" i="18"/>
  <c r="O81" i="18"/>
  <c r="Q81" i="18"/>
  <c r="V81" i="18"/>
  <c r="G83" i="18"/>
  <c r="M83" i="18" s="1"/>
  <c r="I83" i="18"/>
  <c r="K83" i="18"/>
  <c r="O83" i="18"/>
  <c r="Q83" i="18"/>
  <c r="V83" i="18"/>
  <c r="G85" i="18"/>
  <c r="I85" i="18"/>
  <c r="K85" i="18"/>
  <c r="M85" i="18"/>
  <c r="O85" i="18"/>
  <c r="Q85" i="18"/>
  <c r="V85" i="18"/>
  <c r="G87" i="18"/>
  <c r="M87" i="18" s="1"/>
  <c r="I87" i="18"/>
  <c r="K87" i="18"/>
  <c r="O87" i="18"/>
  <c r="Q87" i="18"/>
  <c r="V87" i="18"/>
  <c r="G89" i="18"/>
  <c r="I89" i="18"/>
  <c r="K89" i="18"/>
  <c r="M89" i="18"/>
  <c r="O89" i="18"/>
  <c r="Q89" i="18"/>
  <c r="V89" i="18"/>
  <c r="G91" i="18"/>
  <c r="M91" i="18" s="1"/>
  <c r="I91" i="18"/>
  <c r="K91" i="18"/>
  <c r="O91" i="18"/>
  <c r="Q91" i="18"/>
  <c r="V91" i="18"/>
  <c r="G93" i="18"/>
  <c r="I93" i="18"/>
  <c r="K93" i="18"/>
  <c r="M93" i="18"/>
  <c r="O93" i="18"/>
  <c r="Q93" i="18"/>
  <c r="V93" i="18"/>
  <c r="G96" i="18"/>
  <c r="I96" i="18"/>
  <c r="I95" i="18" s="1"/>
  <c r="K96" i="18"/>
  <c r="M96" i="18"/>
  <c r="O96" i="18"/>
  <c r="Q96" i="18"/>
  <c r="Q95" i="18" s="1"/>
  <c r="V96" i="18"/>
  <c r="G98" i="18"/>
  <c r="M98" i="18" s="1"/>
  <c r="I98" i="18"/>
  <c r="K98" i="18"/>
  <c r="K95" i="18" s="1"/>
  <c r="O98" i="18"/>
  <c r="O95" i="18" s="1"/>
  <c r="Q98" i="18"/>
  <c r="V98" i="18"/>
  <c r="V95" i="18" s="1"/>
  <c r="G100" i="18"/>
  <c r="I100" i="18"/>
  <c r="K100" i="18"/>
  <c r="M100" i="18"/>
  <c r="O100" i="18"/>
  <c r="Q100" i="18"/>
  <c r="V100" i="18"/>
  <c r="G102" i="18"/>
  <c r="M102" i="18" s="1"/>
  <c r="I102" i="18"/>
  <c r="K102" i="18"/>
  <c r="O102" i="18"/>
  <c r="Q102" i="18"/>
  <c r="V102" i="18"/>
  <c r="G104" i="18"/>
  <c r="I104" i="18"/>
  <c r="K104" i="18"/>
  <c r="M104" i="18"/>
  <c r="O104" i="18"/>
  <c r="Q104" i="18"/>
  <c r="V104" i="18"/>
  <c r="G106" i="18"/>
  <c r="M106" i="18" s="1"/>
  <c r="I106" i="18"/>
  <c r="K106" i="18"/>
  <c r="O106" i="18"/>
  <c r="Q106" i="18"/>
  <c r="V106" i="18"/>
  <c r="G108" i="18"/>
  <c r="I108" i="18"/>
  <c r="K108" i="18"/>
  <c r="M108" i="18"/>
  <c r="O108" i="18"/>
  <c r="Q108" i="18"/>
  <c r="V108" i="18"/>
  <c r="G110" i="18"/>
  <c r="M110" i="18" s="1"/>
  <c r="I110" i="18"/>
  <c r="K110" i="18"/>
  <c r="O110" i="18"/>
  <c r="Q110" i="18"/>
  <c r="V110" i="18"/>
  <c r="G112" i="18"/>
  <c r="I112" i="18"/>
  <c r="K112" i="18"/>
  <c r="M112" i="18"/>
  <c r="O112" i="18"/>
  <c r="Q112" i="18"/>
  <c r="V112" i="18"/>
  <c r="G114" i="18"/>
  <c r="M114" i="18" s="1"/>
  <c r="I114" i="18"/>
  <c r="K114" i="18"/>
  <c r="O114" i="18"/>
  <c r="Q114" i="18"/>
  <c r="V114" i="18"/>
  <c r="G116" i="18"/>
  <c r="I116" i="18"/>
  <c r="K116" i="18"/>
  <c r="M116" i="18"/>
  <c r="O116" i="18"/>
  <c r="Q116" i="18"/>
  <c r="V116" i="18"/>
  <c r="G118" i="18"/>
  <c r="M118" i="18" s="1"/>
  <c r="I118" i="18"/>
  <c r="K118" i="18"/>
  <c r="O118" i="18"/>
  <c r="Q118" i="18"/>
  <c r="V118" i="18"/>
  <c r="G120" i="18"/>
  <c r="I120" i="18"/>
  <c r="K120" i="18"/>
  <c r="M120" i="18"/>
  <c r="O120" i="18"/>
  <c r="Q120" i="18"/>
  <c r="V120" i="18"/>
  <c r="G122" i="18"/>
  <c r="M122" i="18" s="1"/>
  <c r="I122" i="18"/>
  <c r="K122" i="18"/>
  <c r="O122" i="18"/>
  <c r="Q122" i="18"/>
  <c r="V122" i="18"/>
  <c r="G124" i="18"/>
  <c r="I124" i="18"/>
  <c r="K124" i="18"/>
  <c r="M124" i="18"/>
  <c r="O124" i="18"/>
  <c r="Q124" i="18"/>
  <c r="V124" i="18"/>
  <c r="G127" i="18"/>
  <c r="I127" i="18"/>
  <c r="I126" i="18" s="1"/>
  <c r="K127" i="18"/>
  <c r="M127" i="18"/>
  <c r="O127" i="18"/>
  <c r="Q127" i="18"/>
  <c r="Q126" i="18" s="1"/>
  <c r="V127" i="18"/>
  <c r="G129" i="18"/>
  <c r="M129" i="18" s="1"/>
  <c r="I129" i="18"/>
  <c r="K129" i="18"/>
  <c r="K126" i="18" s="1"/>
  <c r="O129" i="18"/>
  <c r="O126" i="18" s="1"/>
  <c r="Q129" i="18"/>
  <c r="V129" i="18"/>
  <c r="V126" i="18" s="1"/>
  <c r="G131" i="18"/>
  <c r="I131" i="18"/>
  <c r="K131" i="18"/>
  <c r="M131" i="18"/>
  <c r="O131" i="18"/>
  <c r="Q131" i="18"/>
  <c r="V131" i="18"/>
  <c r="G133" i="18"/>
  <c r="M133" i="18" s="1"/>
  <c r="I133" i="18"/>
  <c r="K133" i="18"/>
  <c r="O133" i="18"/>
  <c r="Q133" i="18"/>
  <c r="V133" i="18"/>
  <c r="G135" i="18"/>
  <c r="I135" i="18"/>
  <c r="K135" i="18"/>
  <c r="M135" i="18"/>
  <c r="O135" i="18"/>
  <c r="Q135" i="18"/>
  <c r="V135" i="18"/>
  <c r="G137" i="18"/>
  <c r="M137" i="18" s="1"/>
  <c r="I137" i="18"/>
  <c r="K137" i="18"/>
  <c r="O137" i="18"/>
  <c r="Q137" i="18"/>
  <c r="V137" i="18"/>
  <c r="G139" i="18"/>
  <c r="I139" i="18"/>
  <c r="K139" i="18"/>
  <c r="M139" i="18"/>
  <c r="O139" i="18"/>
  <c r="Q139" i="18"/>
  <c r="V139" i="18"/>
  <c r="G141" i="18"/>
  <c r="M141" i="18" s="1"/>
  <c r="I141" i="18"/>
  <c r="K141" i="18"/>
  <c r="O141" i="18"/>
  <c r="Q141" i="18"/>
  <c r="V141" i="18"/>
  <c r="G143" i="18"/>
  <c r="I143" i="18"/>
  <c r="K143" i="18"/>
  <c r="M143" i="18"/>
  <c r="O143" i="18"/>
  <c r="Q143" i="18"/>
  <c r="V143" i="18"/>
  <c r="G145" i="18"/>
  <c r="M145" i="18" s="1"/>
  <c r="I145" i="18"/>
  <c r="K145" i="18"/>
  <c r="O145" i="18"/>
  <c r="Q145" i="18"/>
  <c r="V145" i="18"/>
  <c r="G147" i="18"/>
  <c r="I147" i="18"/>
  <c r="K147" i="18"/>
  <c r="M147" i="18"/>
  <c r="O147" i="18"/>
  <c r="Q147" i="18"/>
  <c r="V147" i="18"/>
  <c r="G149" i="18"/>
  <c r="M149" i="18" s="1"/>
  <c r="I149" i="18"/>
  <c r="K149" i="18"/>
  <c r="O149" i="18"/>
  <c r="Q149" i="18"/>
  <c r="V149" i="18"/>
  <c r="G151" i="18"/>
  <c r="I151" i="18"/>
  <c r="K151" i="18"/>
  <c r="M151" i="18"/>
  <c r="O151" i="18"/>
  <c r="Q151" i="18"/>
  <c r="V151" i="18"/>
  <c r="G153" i="18"/>
  <c r="M153" i="18" s="1"/>
  <c r="I153" i="18"/>
  <c r="K153" i="18"/>
  <c r="O153" i="18"/>
  <c r="Q153" i="18"/>
  <c r="V153" i="18"/>
  <c r="G155" i="18"/>
  <c r="I155" i="18"/>
  <c r="K155" i="18"/>
  <c r="M155" i="18"/>
  <c r="O155" i="18"/>
  <c r="Q155" i="18"/>
  <c r="V155" i="18"/>
  <c r="G158" i="18"/>
  <c r="I158" i="18"/>
  <c r="I157" i="18" s="1"/>
  <c r="K158" i="18"/>
  <c r="M158" i="18"/>
  <c r="O158" i="18"/>
  <c r="Q158" i="18"/>
  <c r="Q157" i="18" s="1"/>
  <c r="V158" i="18"/>
  <c r="G160" i="18"/>
  <c r="M160" i="18" s="1"/>
  <c r="I160" i="18"/>
  <c r="K160" i="18"/>
  <c r="K157" i="18" s="1"/>
  <c r="O160" i="18"/>
  <c r="O157" i="18" s="1"/>
  <c r="Q160" i="18"/>
  <c r="V160" i="18"/>
  <c r="V157" i="18" s="1"/>
  <c r="G162" i="18"/>
  <c r="I162" i="18"/>
  <c r="K162" i="18"/>
  <c r="M162" i="18"/>
  <c r="O162" i="18"/>
  <c r="Q162" i="18"/>
  <c r="V162" i="18"/>
  <c r="G164" i="18"/>
  <c r="M164" i="18" s="1"/>
  <c r="I164" i="18"/>
  <c r="K164" i="18"/>
  <c r="O164" i="18"/>
  <c r="Q164" i="18"/>
  <c r="V164" i="18"/>
  <c r="G166" i="18"/>
  <c r="I166" i="18"/>
  <c r="K166" i="18"/>
  <c r="M166" i="18"/>
  <c r="O166" i="18"/>
  <c r="Q166" i="18"/>
  <c r="V166" i="18"/>
  <c r="G168" i="18"/>
  <c r="M168" i="18" s="1"/>
  <c r="I168" i="18"/>
  <c r="K168" i="18"/>
  <c r="O168" i="18"/>
  <c r="Q168" i="18"/>
  <c r="V168" i="18"/>
  <c r="G170" i="18"/>
  <c r="I170" i="18"/>
  <c r="K170" i="18"/>
  <c r="M170" i="18"/>
  <c r="O170" i="18"/>
  <c r="Q170" i="18"/>
  <c r="V170" i="18"/>
  <c r="G172" i="18"/>
  <c r="M172" i="18" s="1"/>
  <c r="I172" i="18"/>
  <c r="K172" i="18"/>
  <c r="O172" i="18"/>
  <c r="Q172" i="18"/>
  <c r="V172" i="18"/>
  <c r="G174" i="18"/>
  <c r="I174" i="18"/>
  <c r="K174" i="18"/>
  <c r="M174" i="18"/>
  <c r="O174" i="18"/>
  <c r="Q174" i="18"/>
  <c r="V174" i="18"/>
  <c r="G176" i="18"/>
  <c r="M176" i="18" s="1"/>
  <c r="I176" i="18"/>
  <c r="K176" i="18"/>
  <c r="O176" i="18"/>
  <c r="Q176" i="18"/>
  <c r="V176" i="18"/>
  <c r="G178" i="18"/>
  <c r="I178" i="18"/>
  <c r="K178" i="18"/>
  <c r="M178" i="18"/>
  <c r="O178" i="18"/>
  <c r="Q178" i="18"/>
  <c r="V178" i="18"/>
  <c r="G180" i="18"/>
  <c r="M180" i="18" s="1"/>
  <c r="I180" i="18"/>
  <c r="K180" i="18"/>
  <c r="O180" i="18"/>
  <c r="Q180" i="18"/>
  <c r="V180" i="18"/>
  <c r="G182" i="18"/>
  <c r="I182" i="18"/>
  <c r="K182" i="18"/>
  <c r="M182" i="18"/>
  <c r="O182" i="18"/>
  <c r="Q182" i="18"/>
  <c r="V182" i="18"/>
  <c r="G184" i="18"/>
  <c r="M184" i="18" s="1"/>
  <c r="I184" i="18"/>
  <c r="K184" i="18"/>
  <c r="O184" i="18"/>
  <c r="Q184" i="18"/>
  <c r="V184" i="18"/>
  <c r="G187" i="18"/>
  <c r="G186" i="18" s="1"/>
  <c r="I187" i="18"/>
  <c r="K187" i="18"/>
  <c r="K186" i="18" s="1"/>
  <c r="O187" i="18"/>
  <c r="O186" i="18" s="1"/>
  <c r="Q187" i="18"/>
  <c r="V187" i="18"/>
  <c r="V186" i="18" s="1"/>
  <c r="G189" i="18"/>
  <c r="I189" i="18"/>
  <c r="I186" i="18" s="1"/>
  <c r="K189" i="18"/>
  <c r="M189" i="18"/>
  <c r="O189" i="18"/>
  <c r="Q189" i="18"/>
  <c r="Q186" i="18" s="1"/>
  <c r="V189" i="18"/>
  <c r="G191" i="18"/>
  <c r="M191" i="18" s="1"/>
  <c r="I191" i="18"/>
  <c r="K191" i="18"/>
  <c r="O191" i="18"/>
  <c r="Q191" i="18"/>
  <c r="V191" i="18"/>
  <c r="G193" i="18"/>
  <c r="I193" i="18"/>
  <c r="K193" i="18"/>
  <c r="M193" i="18"/>
  <c r="O193" i="18"/>
  <c r="Q193" i="18"/>
  <c r="V193" i="18"/>
  <c r="G195" i="18"/>
  <c r="M195" i="18" s="1"/>
  <c r="I195" i="18"/>
  <c r="K195" i="18"/>
  <c r="O195" i="18"/>
  <c r="Q195" i="18"/>
  <c r="V195" i="18"/>
  <c r="G197" i="18"/>
  <c r="I197" i="18"/>
  <c r="K197" i="18"/>
  <c r="M197" i="18"/>
  <c r="O197" i="18"/>
  <c r="Q197" i="18"/>
  <c r="V197" i="18"/>
  <c r="G199" i="18"/>
  <c r="M199" i="18" s="1"/>
  <c r="I199" i="18"/>
  <c r="K199" i="18"/>
  <c r="O199" i="18"/>
  <c r="Q199" i="18"/>
  <c r="V199" i="18"/>
  <c r="G201" i="18"/>
  <c r="I201" i="18"/>
  <c r="K201" i="18"/>
  <c r="M201" i="18"/>
  <c r="O201" i="18"/>
  <c r="Q201" i="18"/>
  <c r="V201" i="18"/>
  <c r="G203" i="18"/>
  <c r="M203" i="18" s="1"/>
  <c r="I203" i="18"/>
  <c r="K203" i="18"/>
  <c r="O203" i="18"/>
  <c r="Q203" i="18"/>
  <c r="V203" i="18"/>
  <c r="G205" i="18"/>
  <c r="I205" i="18"/>
  <c r="K205" i="18"/>
  <c r="M205" i="18"/>
  <c r="O205" i="18"/>
  <c r="Q205" i="18"/>
  <c r="V205" i="18"/>
  <c r="G207" i="18"/>
  <c r="M207" i="18" s="1"/>
  <c r="I207" i="18"/>
  <c r="K207" i="18"/>
  <c r="O207" i="18"/>
  <c r="Q207" i="18"/>
  <c r="V207" i="18"/>
  <c r="G209" i="18"/>
  <c r="I209" i="18"/>
  <c r="K209" i="18"/>
  <c r="M209" i="18"/>
  <c r="O209" i="18"/>
  <c r="Q209" i="18"/>
  <c r="V209" i="18"/>
  <c r="G211" i="18"/>
  <c r="M211" i="18" s="1"/>
  <c r="I211" i="18"/>
  <c r="K211" i="18"/>
  <c r="O211" i="18"/>
  <c r="Q211" i="18"/>
  <c r="V211" i="18"/>
  <c r="G213" i="18"/>
  <c r="I213" i="18"/>
  <c r="K213" i="18"/>
  <c r="M213" i="18"/>
  <c r="O213" i="18"/>
  <c r="Q213" i="18"/>
  <c r="V213" i="18"/>
  <c r="G216" i="18"/>
  <c r="I216" i="18"/>
  <c r="I215" i="18" s="1"/>
  <c r="K216" i="18"/>
  <c r="M216" i="18"/>
  <c r="O216" i="18"/>
  <c r="Q216" i="18"/>
  <c r="Q215" i="18" s="1"/>
  <c r="V216" i="18"/>
  <c r="G218" i="18"/>
  <c r="M218" i="18" s="1"/>
  <c r="I218" i="18"/>
  <c r="K218" i="18"/>
  <c r="K215" i="18" s="1"/>
  <c r="O218" i="18"/>
  <c r="O215" i="18" s="1"/>
  <c r="Q218" i="18"/>
  <c r="V218" i="18"/>
  <c r="V215" i="18" s="1"/>
  <c r="G220" i="18"/>
  <c r="I220" i="18"/>
  <c r="K220" i="18"/>
  <c r="M220" i="18"/>
  <c r="O220" i="18"/>
  <c r="Q220" i="18"/>
  <c r="V220" i="18"/>
  <c r="G222" i="18"/>
  <c r="M222" i="18" s="1"/>
  <c r="I222" i="18"/>
  <c r="K222" i="18"/>
  <c r="O222" i="18"/>
  <c r="Q222" i="18"/>
  <c r="V222" i="18"/>
  <c r="G224" i="18"/>
  <c r="I224" i="18"/>
  <c r="K224" i="18"/>
  <c r="M224" i="18"/>
  <c r="O224" i="18"/>
  <c r="Q224" i="18"/>
  <c r="V224" i="18"/>
  <c r="G226" i="18"/>
  <c r="M226" i="18" s="1"/>
  <c r="I226" i="18"/>
  <c r="K226" i="18"/>
  <c r="O226" i="18"/>
  <c r="Q226" i="18"/>
  <c r="V226" i="18"/>
  <c r="G228" i="18"/>
  <c r="I228" i="18"/>
  <c r="K228" i="18"/>
  <c r="M228" i="18"/>
  <c r="O228" i="18"/>
  <c r="Q228" i="18"/>
  <c r="V228" i="18"/>
  <c r="G230" i="18"/>
  <c r="M230" i="18" s="1"/>
  <c r="I230" i="18"/>
  <c r="K230" i="18"/>
  <c r="O230" i="18"/>
  <c r="Q230" i="18"/>
  <c r="V230" i="18"/>
  <c r="G232" i="18"/>
  <c r="I232" i="18"/>
  <c r="K232" i="18"/>
  <c r="M232" i="18"/>
  <c r="O232" i="18"/>
  <c r="Q232" i="18"/>
  <c r="V232" i="18"/>
  <c r="G234" i="18"/>
  <c r="M234" i="18" s="1"/>
  <c r="I234" i="18"/>
  <c r="K234" i="18"/>
  <c r="O234" i="18"/>
  <c r="Q234" i="18"/>
  <c r="V234" i="18"/>
  <c r="G236" i="18"/>
  <c r="I236" i="18"/>
  <c r="K236" i="18"/>
  <c r="M236" i="18"/>
  <c r="O236" i="18"/>
  <c r="Q236" i="18"/>
  <c r="V236" i="18"/>
  <c r="G238" i="18"/>
  <c r="M238" i="18" s="1"/>
  <c r="I238" i="18"/>
  <c r="K238" i="18"/>
  <c r="O238" i="18"/>
  <c r="Q238" i="18"/>
  <c r="V238" i="18"/>
  <c r="G240" i="18"/>
  <c r="I240" i="18"/>
  <c r="K240" i="18"/>
  <c r="M240" i="18"/>
  <c r="O240" i="18"/>
  <c r="Q240" i="18"/>
  <c r="V240" i="18"/>
  <c r="G242" i="18"/>
  <c r="M242" i="18" s="1"/>
  <c r="I242" i="18"/>
  <c r="K242" i="18"/>
  <c r="O242" i="18"/>
  <c r="Q242" i="18"/>
  <c r="V242" i="18"/>
  <c r="G245" i="18"/>
  <c r="G244" i="18" s="1"/>
  <c r="I245" i="18"/>
  <c r="K245" i="18"/>
  <c r="K244" i="18" s="1"/>
  <c r="O245" i="18"/>
  <c r="O244" i="18" s="1"/>
  <c r="Q245" i="18"/>
  <c r="V245" i="18"/>
  <c r="V244" i="18" s="1"/>
  <c r="G247" i="18"/>
  <c r="I247" i="18"/>
  <c r="I244" i="18" s="1"/>
  <c r="K247" i="18"/>
  <c r="M247" i="18"/>
  <c r="O247" i="18"/>
  <c r="Q247" i="18"/>
  <c r="Q244" i="18" s="1"/>
  <c r="V247" i="18"/>
  <c r="G249" i="18"/>
  <c r="M249" i="18" s="1"/>
  <c r="I249" i="18"/>
  <c r="K249" i="18"/>
  <c r="O249" i="18"/>
  <c r="Q249" i="18"/>
  <c r="V249" i="18"/>
  <c r="G251" i="18"/>
  <c r="I251" i="18"/>
  <c r="K251" i="18"/>
  <c r="M251" i="18"/>
  <c r="O251" i="18"/>
  <c r="Q251" i="18"/>
  <c r="V251" i="18"/>
  <c r="G253" i="18"/>
  <c r="M253" i="18" s="1"/>
  <c r="I253" i="18"/>
  <c r="K253" i="18"/>
  <c r="O253" i="18"/>
  <c r="Q253" i="18"/>
  <c r="V253" i="18"/>
  <c r="G255" i="18"/>
  <c r="I255" i="18"/>
  <c r="K255" i="18"/>
  <c r="M255" i="18"/>
  <c r="O255" i="18"/>
  <c r="Q255" i="18"/>
  <c r="V255" i="18"/>
  <c r="G257" i="18"/>
  <c r="M257" i="18" s="1"/>
  <c r="I257" i="18"/>
  <c r="K257" i="18"/>
  <c r="O257" i="18"/>
  <c r="Q257" i="18"/>
  <c r="V257" i="18"/>
  <c r="G259" i="18"/>
  <c r="I259" i="18"/>
  <c r="K259" i="18"/>
  <c r="M259" i="18"/>
  <c r="O259" i="18"/>
  <c r="Q259" i="18"/>
  <c r="V259" i="18"/>
  <c r="G261" i="18"/>
  <c r="M261" i="18" s="1"/>
  <c r="I261" i="18"/>
  <c r="K261" i="18"/>
  <c r="O261" i="18"/>
  <c r="Q261" i="18"/>
  <c r="V261" i="18"/>
  <c r="G263" i="18"/>
  <c r="I263" i="18"/>
  <c r="K263" i="18"/>
  <c r="M263" i="18"/>
  <c r="O263" i="18"/>
  <c r="Q263" i="18"/>
  <c r="V263" i="18"/>
  <c r="G265" i="18"/>
  <c r="M265" i="18" s="1"/>
  <c r="I265" i="18"/>
  <c r="K265" i="18"/>
  <c r="O265" i="18"/>
  <c r="Q265" i="18"/>
  <c r="V265" i="18"/>
  <c r="G267" i="18"/>
  <c r="I267" i="18"/>
  <c r="K267" i="18"/>
  <c r="M267" i="18"/>
  <c r="O267" i="18"/>
  <c r="Q267" i="18"/>
  <c r="V267" i="18"/>
  <c r="G269" i="18"/>
  <c r="M269" i="18" s="1"/>
  <c r="I269" i="18"/>
  <c r="K269" i="18"/>
  <c r="O269" i="18"/>
  <c r="Q269" i="18"/>
  <c r="V269" i="18"/>
  <c r="G271" i="18"/>
  <c r="I271" i="18"/>
  <c r="K271" i="18"/>
  <c r="M271" i="18"/>
  <c r="O271" i="18"/>
  <c r="Q271" i="18"/>
  <c r="V271" i="18"/>
  <c r="G274" i="18"/>
  <c r="I274" i="18"/>
  <c r="K274" i="18"/>
  <c r="M274" i="18"/>
  <c r="O274" i="18"/>
  <c r="Q274" i="18"/>
  <c r="V274" i="18"/>
  <c r="G276" i="18"/>
  <c r="I276" i="18"/>
  <c r="K276" i="18"/>
  <c r="O276" i="18"/>
  <c r="Q276" i="18"/>
  <c r="V276" i="18"/>
  <c r="G278" i="18"/>
  <c r="I278" i="18"/>
  <c r="K278" i="18"/>
  <c r="M278" i="18"/>
  <c r="O278" i="18"/>
  <c r="Q278" i="18"/>
  <c r="V278" i="18"/>
  <c r="G280" i="18"/>
  <c r="M280" i="18" s="1"/>
  <c r="I280" i="18"/>
  <c r="K280" i="18"/>
  <c r="O280" i="18"/>
  <c r="Q280" i="18"/>
  <c r="V280" i="18"/>
  <c r="G282" i="18"/>
  <c r="I282" i="18"/>
  <c r="K282" i="18"/>
  <c r="M282" i="18"/>
  <c r="O282" i="18"/>
  <c r="Q282" i="18"/>
  <c r="V282" i="18"/>
  <c r="G284" i="18"/>
  <c r="M284" i="18" s="1"/>
  <c r="I284" i="18"/>
  <c r="K284" i="18"/>
  <c r="O284" i="18"/>
  <c r="Q284" i="18"/>
  <c r="V284" i="18"/>
  <c r="G286" i="18"/>
  <c r="I286" i="18"/>
  <c r="K286" i="18"/>
  <c r="M286" i="18"/>
  <c r="O286" i="18"/>
  <c r="Q286" i="18"/>
  <c r="V286" i="18"/>
  <c r="G288" i="18"/>
  <c r="M288" i="18" s="1"/>
  <c r="I288" i="18"/>
  <c r="K288" i="18"/>
  <c r="O288" i="18"/>
  <c r="Q288" i="18"/>
  <c r="V288" i="18"/>
  <c r="G290" i="18"/>
  <c r="I290" i="18"/>
  <c r="K290" i="18"/>
  <c r="M290" i="18"/>
  <c r="O290" i="18"/>
  <c r="Q290" i="18"/>
  <c r="V290" i="18"/>
  <c r="G292" i="18"/>
  <c r="M292" i="18" s="1"/>
  <c r="I292" i="18"/>
  <c r="K292" i="18"/>
  <c r="O292" i="18"/>
  <c r="Q292" i="18"/>
  <c r="V292" i="18"/>
  <c r="G294" i="18"/>
  <c r="I294" i="18"/>
  <c r="K294" i="18"/>
  <c r="M294" i="18"/>
  <c r="O294" i="18"/>
  <c r="Q294" i="18"/>
  <c r="V294" i="18"/>
  <c r="G296" i="18"/>
  <c r="M296" i="18" s="1"/>
  <c r="I296" i="18"/>
  <c r="K296" i="18"/>
  <c r="O296" i="18"/>
  <c r="Q296" i="18"/>
  <c r="V296" i="18"/>
  <c r="G298" i="18"/>
  <c r="I298" i="18"/>
  <c r="K298" i="18"/>
  <c r="M298" i="18"/>
  <c r="O298" i="18"/>
  <c r="Q298" i="18"/>
  <c r="V298" i="18"/>
  <c r="G300" i="18"/>
  <c r="M300" i="18" s="1"/>
  <c r="I300" i="18"/>
  <c r="K300" i="18"/>
  <c r="O300" i="18"/>
  <c r="Q300" i="18"/>
  <c r="V300" i="18"/>
  <c r="AE303" i="18"/>
  <c r="AF303" i="18"/>
  <c r="G295" i="17"/>
  <c r="G9" i="17"/>
  <c r="I9" i="17"/>
  <c r="I8" i="17" s="1"/>
  <c r="K9" i="17"/>
  <c r="M9" i="17"/>
  <c r="O9" i="17"/>
  <c r="Q9" i="17"/>
  <c r="Q8" i="17" s="1"/>
  <c r="V9" i="17"/>
  <c r="G11" i="17"/>
  <c r="G8" i="17" s="1"/>
  <c r="I11" i="17"/>
  <c r="K11" i="17"/>
  <c r="K8" i="17" s="1"/>
  <c r="O11" i="17"/>
  <c r="O8" i="17" s="1"/>
  <c r="Q11" i="17"/>
  <c r="V11" i="17"/>
  <c r="V8" i="17" s="1"/>
  <c r="G13" i="17"/>
  <c r="I13" i="17"/>
  <c r="K13" i="17"/>
  <c r="M13" i="17"/>
  <c r="O13" i="17"/>
  <c r="Q13" i="17"/>
  <c r="V13" i="17"/>
  <c r="G15" i="17"/>
  <c r="M15" i="17" s="1"/>
  <c r="I15" i="17"/>
  <c r="K15" i="17"/>
  <c r="O15" i="17"/>
  <c r="Q15" i="17"/>
  <c r="V15" i="17"/>
  <c r="G17" i="17"/>
  <c r="I17" i="17"/>
  <c r="K17" i="17"/>
  <c r="M17" i="17"/>
  <c r="O17" i="17"/>
  <c r="Q17" i="17"/>
  <c r="V17" i="17"/>
  <c r="G19" i="17"/>
  <c r="M19" i="17" s="1"/>
  <c r="I19" i="17"/>
  <c r="K19" i="17"/>
  <c r="O19" i="17"/>
  <c r="Q19" i="17"/>
  <c r="V19" i="17"/>
  <c r="G21" i="17"/>
  <c r="I21" i="17"/>
  <c r="K21" i="17"/>
  <c r="M21" i="17"/>
  <c r="O21" i="17"/>
  <c r="Q21" i="17"/>
  <c r="V21" i="17"/>
  <c r="G23" i="17"/>
  <c r="M23" i="17" s="1"/>
  <c r="I23" i="17"/>
  <c r="K23" i="17"/>
  <c r="O23" i="17"/>
  <c r="Q23" i="17"/>
  <c r="V23" i="17"/>
  <c r="G25" i="17"/>
  <c r="I25" i="17"/>
  <c r="K25" i="17"/>
  <c r="M25" i="17"/>
  <c r="O25" i="17"/>
  <c r="Q25" i="17"/>
  <c r="V25" i="17"/>
  <c r="G27" i="17"/>
  <c r="M27" i="17" s="1"/>
  <c r="I27" i="17"/>
  <c r="K27" i="17"/>
  <c r="O27" i="17"/>
  <c r="Q27" i="17"/>
  <c r="V27" i="17"/>
  <c r="G29" i="17"/>
  <c r="I29" i="17"/>
  <c r="K29" i="17"/>
  <c r="M29" i="17"/>
  <c r="O29" i="17"/>
  <c r="Q29" i="17"/>
  <c r="V29" i="17"/>
  <c r="G31" i="17"/>
  <c r="M31" i="17" s="1"/>
  <c r="I31" i="17"/>
  <c r="K31" i="17"/>
  <c r="O31" i="17"/>
  <c r="Q31" i="17"/>
  <c r="V31" i="17"/>
  <c r="G33" i="17"/>
  <c r="I33" i="17"/>
  <c r="K33" i="17"/>
  <c r="M33" i="17"/>
  <c r="O33" i="17"/>
  <c r="Q33" i="17"/>
  <c r="V33" i="17"/>
  <c r="G35" i="17"/>
  <c r="M35" i="17" s="1"/>
  <c r="I35" i="17"/>
  <c r="K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I41" i="17"/>
  <c r="K41" i="17"/>
  <c r="M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M47" i="17" s="1"/>
  <c r="I47" i="17"/>
  <c r="K47" i="17"/>
  <c r="O47" i="17"/>
  <c r="Q47" i="17"/>
  <c r="V47" i="17"/>
  <c r="G49" i="17"/>
  <c r="I49" i="17"/>
  <c r="K49" i="17"/>
  <c r="M49" i="17"/>
  <c r="O49" i="17"/>
  <c r="Q49" i="17"/>
  <c r="V49" i="17"/>
  <c r="G51" i="17"/>
  <c r="M51" i="17" s="1"/>
  <c r="I51" i="17"/>
  <c r="K51" i="17"/>
  <c r="O51" i="17"/>
  <c r="Q51" i="17"/>
  <c r="V51" i="17"/>
  <c r="G53" i="17"/>
  <c r="I53" i="17"/>
  <c r="K53" i="17"/>
  <c r="M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M59" i="17" s="1"/>
  <c r="I59" i="17"/>
  <c r="K59" i="17"/>
  <c r="O59" i="17"/>
  <c r="Q59" i="17"/>
  <c r="V59" i="17"/>
  <c r="G61" i="17"/>
  <c r="I61" i="17"/>
  <c r="K61" i="17"/>
  <c r="M61" i="17"/>
  <c r="O61" i="17"/>
  <c r="Q61" i="17"/>
  <c r="V61" i="17"/>
  <c r="G63" i="17"/>
  <c r="M63" i="17" s="1"/>
  <c r="I63" i="17"/>
  <c r="K63" i="17"/>
  <c r="O63" i="17"/>
  <c r="Q63" i="17"/>
  <c r="V63" i="17"/>
  <c r="G65" i="17"/>
  <c r="I65" i="17"/>
  <c r="K65" i="17"/>
  <c r="M65" i="17"/>
  <c r="O65" i="17"/>
  <c r="Q65" i="17"/>
  <c r="V65" i="17"/>
  <c r="G67" i="17"/>
  <c r="M67" i="17" s="1"/>
  <c r="I67" i="17"/>
  <c r="K67" i="17"/>
  <c r="O67" i="17"/>
  <c r="Q67" i="17"/>
  <c r="V67" i="17"/>
  <c r="G69" i="17"/>
  <c r="I69" i="17"/>
  <c r="K69" i="17"/>
  <c r="M69" i="17"/>
  <c r="O69" i="17"/>
  <c r="Q69" i="17"/>
  <c r="V69" i="17"/>
  <c r="G71" i="17"/>
  <c r="M71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75" i="17"/>
  <c r="M75" i="17" s="1"/>
  <c r="I75" i="17"/>
  <c r="K75" i="17"/>
  <c r="O75" i="17"/>
  <c r="Q75" i="17"/>
  <c r="V75" i="17"/>
  <c r="G77" i="17"/>
  <c r="I77" i="17"/>
  <c r="K77" i="17"/>
  <c r="M77" i="17"/>
  <c r="O77" i="17"/>
  <c r="Q77" i="17"/>
  <c r="V77" i="17"/>
  <c r="G79" i="17"/>
  <c r="M79" i="17" s="1"/>
  <c r="I79" i="17"/>
  <c r="K79" i="17"/>
  <c r="O79" i="17"/>
  <c r="Q79" i="17"/>
  <c r="V79" i="17"/>
  <c r="G81" i="17"/>
  <c r="I81" i="17"/>
  <c r="K81" i="17"/>
  <c r="M81" i="17"/>
  <c r="O81" i="17"/>
  <c r="Q81" i="17"/>
  <c r="V81" i="17"/>
  <c r="G83" i="17"/>
  <c r="M83" i="17" s="1"/>
  <c r="I83" i="17"/>
  <c r="K83" i="17"/>
  <c r="O83" i="17"/>
  <c r="Q83" i="17"/>
  <c r="V83" i="17"/>
  <c r="G85" i="17"/>
  <c r="I85" i="17"/>
  <c r="K85" i="17"/>
  <c r="M85" i="17"/>
  <c r="O85" i="17"/>
  <c r="Q85" i="17"/>
  <c r="V85" i="17"/>
  <c r="G87" i="17"/>
  <c r="M87" i="17" s="1"/>
  <c r="I87" i="17"/>
  <c r="K87" i="17"/>
  <c r="O87" i="17"/>
  <c r="Q87" i="17"/>
  <c r="V87" i="17"/>
  <c r="G89" i="17"/>
  <c r="I89" i="17"/>
  <c r="K89" i="17"/>
  <c r="M89" i="17"/>
  <c r="O89" i="17"/>
  <c r="Q89" i="17"/>
  <c r="V89" i="17"/>
  <c r="G92" i="17"/>
  <c r="I92" i="17"/>
  <c r="I91" i="17" s="1"/>
  <c r="K92" i="17"/>
  <c r="M92" i="17"/>
  <c r="O92" i="17"/>
  <c r="Q92" i="17"/>
  <c r="Q91" i="17" s="1"/>
  <c r="V92" i="17"/>
  <c r="G94" i="17"/>
  <c r="G91" i="17" s="1"/>
  <c r="I94" i="17"/>
  <c r="K94" i="17"/>
  <c r="K91" i="17" s="1"/>
  <c r="O94" i="17"/>
  <c r="O91" i="17" s="1"/>
  <c r="Q94" i="17"/>
  <c r="V94" i="17"/>
  <c r="V91" i="17" s="1"/>
  <c r="G96" i="17"/>
  <c r="I96" i="17"/>
  <c r="K96" i="17"/>
  <c r="M96" i="17"/>
  <c r="O96" i="17"/>
  <c r="Q96" i="17"/>
  <c r="V96" i="17"/>
  <c r="G98" i="17"/>
  <c r="M98" i="17" s="1"/>
  <c r="I98" i="17"/>
  <c r="K98" i="17"/>
  <c r="O98" i="17"/>
  <c r="Q98" i="17"/>
  <c r="V98" i="17"/>
  <c r="G100" i="17"/>
  <c r="I100" i="17"/>
  <c r="K100" i="17"/>
  <c r="M100" i="17"/>
  <c r="O100" i="17"/>
  <c r="Q100" i="17"/>
  <c r="V100" i="17"/>
  <c r="G102" i="17"/>
  <c r="M102" i="17" s="1"/>
  <c r="I102" i="17"/>
  <c r="K102" i="17"/>
  <c r="O102" i="17"/>
  <c r="Q102" i="17"/>
  <c r="V102" i="17"/>
  <c r="G104" i="17"/>
  <c r="I104" i="17"/>
  <c r="K104" i="17"/>
  <c r="M104" i="17"/>
  <c r="O104" i="17"/>
  <c r="Q104" i="17"/>
  <c r="V104" i="17"/>
  <c r="G106" i="17"/>
  <c r="M106" i="17" s="1"/>
  <c r="I106" i="17"/>
  <c r="K106" i="17"/>
  <c r="O106" i="17"/>
  <c r="Q106" i="17"/>
  <c r="V106" i="17"/>
  <c r="G108" i="17"/>
  <c r="I108" i="17"/>
  <c r="K108" i="17"/>
  <c r="M108" i="17"/>
  <c r="O108" i="17"/>
  <c r="Q108" i="17"/>
  <c r="V108" i="17"/>
  <c r="G110" i="17"/>
  <c r="M110" i="17" s="1"/>
  <c r="I110" i="17"/>
  <c r="K110" i="17"/>
  <c r="O110" i="17"/>
  <c r="Q110" i="17"/>
  <c r="V110" i="17"/>
  <c r="G112" i="17"/>
  <c r="I112" i="17"/>
  <c r="K112" i="17"/>
  <c r="M112" i="17"/>
  <c r="O112" i="17"/>
  <c r="Q112" i="17"/>
  <c r="V112" i="17"/>
  <c r="G114" i="17"/>
  <c r="M114" i="17" s="1"/>
  <c r="I114" i="17"/>
  <c r="K114" i="17"/>
  <c r="O114" i="17"/>
  <c r="Q114" i="17"/>
  <c r="V114" i="17"/>
  <c r="G116" i="17"/>
  <c r="I116" i="17"/>
  <c r="K116" i="17"/>
  <c r="M116" i="17"/>
  <c r="O116" i="17"/>
  <c r="Q116" i="17"/>
  <c r="V116" i="17"/>
  <c r="G118" i="17"/>
  <c r="M118" i="17" s="1"/>
  <c r="I118" i="17"/>
  <c r="K118" i="17"/>
  <c r="O118" i="17"/>
  <c r="Q118" i="17"/>
  <c r="V118" i="17"/>
  <c r="G120" i="17"/>
  <c r="I120" i="17"/>
  <c r="K120" i="17"/>
  <c r="M120" i="17"/>
  <c r="O120" i="17"/>
  <c r="Q120" i="17"/>
  <c r="V120" i="17"/>
  <c r="G122" i="17"/>
  <c r="M122" i="17" s="1"/>
  <c r="I122" i="17"/>
  <c r="K122" i="17"/>
  <c r="O122" i="17"/>
  <c r="Q122" i="17"/>
  <c r="V122" i="17"/>
  <c r="G125" i="17"/>
  <c r="I125" i="17"/>
  <c r="I124" i="17" s="1"/>
  <c r="K125" i="17"/>
  <c r="M125" i="17"/>
  <c r="O125" i="17"/>
  <c r="Q125" i="17"/>
  <c r="Q124" i="17" s="1"/>
  <c r="V125" i="17"/>
  <c r="G127" i="17"/>
  <c r="M127" i="17" s="1"/>
  <c r="I127" i="17"/>
  <c r="K127" i="17"/>
  <c r="K124" i="17" s="1"/>
  <c r="O127" i="17"/>
  <c r="O124" i="17" s="1"/>
  <c r="Q127" i="17"/>
  <c r="V127" i="17"/>
  <c r="V124" i="17" s="1"/>
  <c r="G129" i="17"/>
  <c r="I129" i="17"/>
  <c r="K129" i="17"/>
  <c r="M129" i="17"/>
  <c r="O129" i="17"/>
  <c r="Q129" i="17"/>
  <c r="V129" i="17"/>
  <c r="G131" i="17"/>
  <c r="M131" i="17" s="1"/>
  <c r="I131" i="17"/>
  <c r="K131" i="17"/>
  <c r="O131" i="17"/>
  <c r="Q131" i="17"/>
  <c r="V131" i="17"/>
  <c r="G133" i="17"/>
  <c r="I133" i="17"/>
  <c r="K133" i="17"/>
  <c r="M133" i="17"/>
  <c r="O133" i="17"/>
  <c r="Q133" i="17"/>
  <c r="V133" i="17"/>
  <c r="G135" i="17"/>
  <c r="M135" i="17" s="1"/>
  <c r="I135" i="17"/>
  <c r="K135" i="17"/>
  <c r="O135" i="17"/>
  <c r="Q135" i="17"/>
  <c r="V135" i="17"/>
  <c r="G137" i="17"/>
  <c r="I137" i="17"/>
  <c r="K137" i="17"/>
  <c r="M137" i="17"/>
  <c r="O137" i="17"/>
  <c r="Q137" i="17"/>
  <c r="V137" i="17"/>
  <c r="G139" i="17"/>
  <c r="M139" i="17" s="1"/>
  <c r="I139" i="17"/>
  <c r="K139" i="17"/>
  <c r="O139" i="17"/>
  <c r="Q139" i="17"/>
  <c r="V139" i="17"/>
  <c r="G141" i="17"/>
  <c r="I141" i="17"/>
  <c r="K141" i="17"/>
  <c r="M141" i="17"/>
  <c r="O141" i="17"/>
  <c r="Q141" i="17"/>
  <c r="V141" i="17"/>
  <c r="G143" i="17"/>
  <c r="M143" i="17" s="1"/>
  <c r="I143" i="17"/>
  <c r="K143" i="17"/>
  <c r="O143" i="17"/>
  <c r="Q143" i="17"/>
  <c r="V143" i="17"/>
  <c r="G145" i="17"/>
  <c r="I145" i="17"/>
  <c r="K145" i="17"/>
  <c r="M145" i="17"/>
  <c r="O145" i="17"/>
  <c r="Q145" i="17"/>
  <c r="V145" i="17"/>
  <c r="G147" i="17"/>
  <c r="M147" i="17" s="1"/>
  <c r="I147" i="17"/>
  <c r="K147" i="17"/>
  <c r="O147" i="17"/>
  <c r="Q147" i="17"/>
  <c r="V147" i="17"/>
  <c r="G149" i="17"/>
  <c r="I149" i="17"/>
  <c r="K149" i="17"/>
  <c r="M149" i="17"/>
  <c r="O149" i="17"/>
  <c r="Q149" i="17"/>
  <c r="V149" i="17"/>
  <c r="G151" i="17"/>
  <c r="M151" i="17" s="1"/>
  <c r="I151" i="17"/>
  <c r="K151" i="17"/>
  <c r="O151" i="17"/>
  <c r="Q151" i="17"/>
  <c r="V151" i="17"/>
  <c r="G153" i="17"/>
  <c r="I153" i="17"/>
  <c r="K153" i="17"/>
  <c r="M153" i="17"/>
  <c r="O153" i="17"/>
  <c r="Q153" i="17"/>
  <c r="V153" i="17"/>
  <c r="G155" i="17"/>
  <c r="M155" i="17" s="1"/>
  <c r="I155" i="17"/>
  <c r="K155" i="17"/>
  <c r="O155" i="17"/>
  <c r="Q155" i="17"/>
  <c r="V155" i="17"/>
  <c r="G158" i="17"/>
  <c r="G157" i="17" s="1"/>
  <c r="I158" i="17"/>
  <c r="K158" i="17"/>
  <c r="K157" i="17" s="1"/>
  <c r="O158" i="17"/>
  <c r="O157" i="17" s="1"/>
  <c r="Q158" i="17"/>
  <c r="V158" i="17"/>
  <c r="V157" i="17" s="1"/>
  <c r="G160" i="17"/>
  <c r="I160" i="17"/>
  <c r="I157" i="17" s="1"/>
  <c r="K160" i="17"/>
  <c r="M160" i="17"/>
  <c r="O160" i="17"/>
  <c r="Q160" i="17"/>
  <c r="Q157" i="17" s="1"/>
  <c r="V160" i="17"/>
  <c r="G162" i="17"/>
  <c r="M162" i="17" s="1"/>
  <c r="I162" i="17"/>
  <c r="K162" i="17"/>
  <c r="O162" i="17"/>
  <c r="Q162" i="17"/>
  <c r="V162" i="17"/>
  <c r="G164" i="17"/>
  <c r="I164" i="17"/>
  <c r="K164" i="17"/>
  <c r="M164" i="17"/>
  <c r="O164" i="17"/>
  <c r="Q164" i="17"/>
  <c r="V164" i="17"/>
  <c r="G166" i="17"/>
  <c r="M166" i="17" s="1"/>
  <c r="I166" i="17"/>
  <c r="K166" i="17"/>
  <c r="O166" i="17"/>
  <c r="Q166" i="17"/>
  <c r="V166" i="17"/>
  <c r="G168" i="17"/>
  <c r="I168" i="17"/>
  <c r="K168" i="17"/>
  <c r="M168" i="17"/>
  <c r="O168" i="17"/>
  <c r="Q168" i="17"/>
  <c r="V168" i="17"/>
  <c r="G170" i="17"/>
  <c r="M170" i="17" s="1"/>
  <c r="I170" i="17"/>
  <c r="K170" i="17"/>
  <c r="O170" i="17"/>
  <c r="Q170" i="17"/>
  <c r="V170" i="17"/>
  <c r="G172" i="17"/>
  <c r="I172" i="17"/>
  <c r="K172" i="17"/>
  <c r="M172" i="17"/>
  <c r="O172" i="17"/>
  <c r="Q172" i="17"/>
  <c r="V172" i="17"/>
  <c r="G174" i="17"/>
  <c r="M174" i="17" s="1"/>
  <c r="I174" i="17"/>
  <c r="K174" i="17"/>
  <c r="O174" i="17"/>
  <c r="Q174" i="17"/>
  <c r="V174" i="17"/>
  <c r="G176" i="17"/>
  <c r="I176" i="17"/>
  <c r="K176" i="17"/>
  <c r="M176" i="17"/>
  <c r="O176" i="17"/>
  <c r="Q176" i="17"/>
  <c r="V176" i="17"/>
  <c r="G178" i="17"/>
  <c r="M178" i="17" s="1"/>
  <c r="I178" i="17"/>
  <c r="K178" i="17"/>
  <c r="O178" i="17"/>
  <c r="Q178" i="17"/>
  <c r="V178" i="17"/>
  <c r="G180" i="17"/>
  <c r="I180" i="17"/>
  <c r="K180" i="17"/>
  <c r="M180" i="17"/>
  <c r="O180" i="17"/>
  <c r="Q180" i="17"/>
  <c r="V180" i="17"/>
  <c r="G182" i="17"/>
  <c r="M182" i="17" s="1"/>
  <c r="I182" i="17"/>
  <c r="K182" i="17"/>
  <c r="O182" i="17"/>
  <c r="Q182" i="17"/>
  <c r="V182" i="17"/>
  <c r="G184" i="17"/>
  <c r="I184" i="17"/>
  <c r="K184" i="17"/>
  <c r="M184" i="17"/>
  <c r="O184" i="17"/>
  <c r="Q184" i="17"/>
  <c r="V184" i="17"/>
  <c r="G186" i="17"/>
  <c r="M186" i="17" s="1"/>
  <c r="I186" i="17"/>
  <c r="K186" i="17"/>
  <c r="O186" i="17"/>
  <c r="Q186" i="17"/>
  <c r="V186" i="17"/>
  <c r="G188" i="17"/>
  <c r="I188" i="17"/>
  <c r="K188" i="17"/>
  <c r="M188" i="17"/>
  <c r="O188" i="17"/>
  <c r="Q188" i="17"/>
  <c r="V188" i="17"/>
  <c r="G191" i="17"/>
  <c r="I191" i="17"/>
  <c r="I190" i="17" s="1"/>
  <c r="K191" i="17"/>
  <c r="M191" i="17"/>
  <c r="O191" i="17"/>
  <c r="Q191" i="17"/>
  <c r="Q190" i="17" s="1"/>
  <c r="V191" i="17"/>
  <c r="G193" i="17"/>
  <c r="M193" i="17" s="1"/>
  <c r="I193" i="17"/>
  <c r="K193" i="17"/>
  <c r="K190" i="17" s="1"/>
  <c r="O193" i="17"/>
  <c r="O190" i="17" s="1"/>
  <c r="Q193" i="17"/>
  <c r="V193" i="17"/>
  <c r="V190" i="17" s="1"/>
  <c r="G195" i="17"/>
  <c r="I195" i="17"/>
  <c r="K195" i="17"/>
  <c r="M195" i="17"/>
  <c r="O195" i="17"/>
  <c r="Q195" i="17"/>
  <c r="V195" i="17"/>
  <c r="G197" i="17"/>
  <c r="M197" i="17" s="1"/>
  <c r="I197" i="17"/>
  <c r="K197" i="17"/>
  <c r="O197" i="17"/>
  <c r="Q197" i="17"/>
  <c r="V197" i="17"/>
  <c r="G199" i="17"/>
  <c r="I199" i="17"/>
  <c r="K199" i="17"/>
  <c r="M199" i="17"/>
  <c r="O199" i="17"/>
  <c r="Q199" i="17"/>
  <c r="V199" i="17"/>
  <c r="G201" i="17"/>
  <c r="M201" i="17" s="1"/>
  <c r="I201" i="17"/>
  <c r="K201" i="17"/>
  <c r="O201" i="17"/>
  <c r="Q201" i="17"/>
  <c r="V201" i="17"/>
  <c r="G203" i="17"/>
  <c r="I203" i="17"/>
  <c r="K203" i="17"/>
  <c r="M203" i="17"/>
  <c r="O203" i="17"/>
  <c r="Q203" i="17"/>
  <c r="V203" i="17"/>
  <c r="G205" i="17"/>
  <c r="M205" i="17" s="1"/>
  <c r="I205" i="17"/>
  <c r="K205" i="17"/>
  <c r="O205" i="17"/>
  <c r="Q205" i="17"/>
  <c r="V205" i="17"/>
  <c r="G207" i="17"/>
  <c r="I207" i="17"/>
  <c r="K207" i="17"/>
  <c r="M207" i="17"/>
  <c r="O207" i="17"/>
  <c r="Q207" i="17"/>
  <c r="V207" i="17"/>
  <c r="G209" i="17"/>
  <c r="M209" i="17" s="1"/>
  <c r="I209" i="17"/>
  <c r="K209" i="17"/>
  <c r="O209" i="17"/>
  <c r="Q209" i="17"/>
  <c r="V209" i="17"/>
  <c r="G211" i="17"/>
  <c r="I211" i="17"/>
  <c r="K211" i="17"/>
  <c r="M211" i="17"/>
  <c r="O211" i="17"/>
  <c r="Q211" i="17"/>
  <c r="V211" i="17"/>
  <c r="G213" i="17"/>
  <c r="M213" i="17" s="1"/>
  <c r="I213" i="17"/>
  <c r="K213" i="17"/>
  <c r="O213" i="17"/>
  <c r="Q213" i="17"/>
  <c r="V213" i="17"/>
  <c r="G215" i="17"/>
  <c r="I215" i="17"/>
  <c r="K215" i="17"/>
  <c r="M215" i="17"/>
  <c r="O215" i="17"/>
  <c r="Q215" i="17"/>
  <c r="V215" i="17"/>
  <c r="G217" i="17"/>
  <c r="M217" i="17" s="1"/>
  <c r="I217" i="17"/>
  <c r="K217" i="17"/>
  <c r="O217" i="17"/>
  <c r="Q217" i="17"/>
  <c r="V217" i="17"/>
  <c r="G219" i="17"/>
  <c r="I219" i="17"/>
  <c r="K219" i="17"/>
  <c r="M219" i="17"/>
  <c r="O219" i="17"/>
  <c r="Q219" i="17"/>
  <c r="V219" i="17"/>
  <c r="G221" i="17"/>
  <c r="M221" i="17" s="1"/>
  <c r="I221" i="17"/>
  <c r="K221" i="17"/>
  <c r="O221" i="17"/>
  <c r="Q221" i="17"/>
  <c r="V221" i="17"/>
  <c r="G224" i="17"/>
  <c r="G223" i="17" s="1"/>
  <c r="I224" i="17"/>
  <c r="K224" i="17"/>
  <c r="K223" i="17" s="1"/>
  <c r="O224" i="17"/>
  <c r="O223" i="17" s="1"/>
  <c r="Q224" i="17"/>
  <c r="V224" i="17"/>
  <c r="V223" i="17" s="1"/>
  <c r="G226" i="17"/>
  <c r="I226" i="17"/>
  <c r="I223" i="17" s="1"/>
  <c r="K226" i="17"/>
  <c r="M226" i="17"/>
  <c r="O226" i="17"/>
  <c r="Q226" i="17"/>
  <c r="Q223" i="17" s="1"/>
  <c r="V226" i="17"/>
  <c r="G228" i="17"/>
  <c r="M228" i="17" s="1"/>
  <c r="I228" i="17"/>
  <c r="K228" i="17"/>
  <c r="O228" i="17"/>
  <c r="Q228" i="17"/>
  <c r="V228" i="17"/>
  <c r="G230" i="17"/>
  <c r="I230" i="17"/>
  <c r="K230" i="17"/>
  <c r="M230" i="17"/>
  <c r="O230" i="17"/>
  <c r="Q230" i="17"/>
  <c r="V230" i="17"/>
  <c r="G232" i="17"/>
  <c r="M232" i="17" s="1"/>
  <c r="I232" i="17"/>
  <c r="K232" i="17"/>
  <c r="O232" i="17"/>
  <c r="Q232" i="17"/>
  <c r="V232" i="17"/>
  <c r="G234" i="17"/>
  <c r="I234" i="17"/>
  <c r="K234" i="17"/>
  <c r="M234" i="17"/>
  <c r="O234" i="17"/>
  <c r="Q234" i="17"/>
  <c r="V234" i="17"/>
  <c r="G236" i="17"/>
  <c r="M236" i="17" s="1"/>
  <c r="I236" i="17"/>
  <c r="K236" i="17"/>
  <c r="O236" i="17"/>
  <c r="Q236" i="17"/>
  <c r="V236" i="17"/>
  <c r="G238" i="17"/>
  <c r="I238" i="17"/>
  <c r="K238" i="17"/>
  <c r="M238" i="17"/>
  <c r="O238" i="17"/>
  <c r="Q238" i="17"/>
  <c r="V238" i="17"/>
  <c r="G240" i="17"/>
  <c r="M240" i="17" s="1"/>
  <c r="I240" i="17"/>
  <c r="K240" i="17"/>
  <c r="O240" i="17"/>
  <c r="Q240" i="17"/>
  <c r="V240" i="17"/>
  <c r="G242" i="17"/>
  <c r="I242" i="17"/>
  <c r="K242" i="17"/>
  <c r="M242" i="17"/>
  <c r="O242" i="17"/>
  <c r="Q242" i="17"/>
  <c r="V242" i="17"/>
  <c r="G244" i="17"/>
  <c r="M244" i="17" s="1"/>
  <c r="I244" i="17"/>
  <c r="K244" i="17"/>
  <c r="O244" i="17"/>
  <c r="Q244" i="17"/>
  <c r="V244" i="17"/>
  <c r="G246" i="17"/>
  <c r="I246" i="17"/>
  <c r="K246" i="17"/>
  <c r="M246" i="17"/>
  <c r="O246" i="17"/>
  <c r="Q246" i="17"/>
  <c r="V246" i="17"/>
  <c r="G248" i="17"/>
  <c r="M248" i="17" s="1"/>
  <c r="I248" i="17"/>
  <c r="K248" i="17"/>
  <c r="O248" i="17"/>
  <c r="Q248" i="17"/>
  <c r="V248" i="17"/>
  <c r="G250" i="17"/>
  <c r="I250" i="17"/>
  <c r="K250" i="17"/>
  <c r="M250" i="17"/>
  <c r="O250" i="17"/>
  <c r="Q250" i="17"/>
  <c r="V250" i="17"/>
  <c r="G252" i="17"/>
  <c r="M252" i="17" s="1"/>
  <c r="I252" i="17"/>
  <c r="K252" i="17"/>
  <c r="O252" i="17"/>
  <c r="Q252" i="17"/>
  <c r="V252" i="17"/>
  <c r="G254" i="17"/>
  <c r="I254" i="17"/>
  <c r="K254" i="17"/>
  <c r="M254" i="17"/>
  <c r="O254" i="17"/>
  <c r="Q254" i="17"/>
  <c r="V254" i="17"/>
  <c r="G257" i="17"/>
  <c r="I257" i="17"/>
  <c r="I256" i="17" s="1"/>
  <c r="K257" i="17"/>
  <c r="M257" i="17"/>
  <c r="O257" i="17"/>
  <c r="Q257" i="17"/>
  <c r="Q256" i="17" s="1"/>
  <c r="V257" i="17"/>
  <c r="G259" i="17"/>
  <c r="M259" i="17" s="1"/>
  <c r="I259" i="17"/>
  <c r="K259" i="17"/>
  <c r="K256" i="17" s="1"/>
  <c r="O259" i="17"/>
  <c r="O256" i="17" s="1"/>
  <c r="Q259" i="17"/>
  <c r="V259" i="17"/>
  <c r="V256" i="17" s="1"/>
  <c r="G261" i="17"/>
  <c r="I261" i="17"/>
  <c r="K261" i="17"/>
  <c r="M261" i="17"/>
  <c r="O261" i="17"/>
  <c r="Q261" i="17"/>
  <c r="V261" i="17"/>
  <c r="G263" i="17"/>
  <c r="M263" i="17" s="1"/>
  <c r="I263" i="17"/>
  <c r="K263" i="17"/>
  <c r="O263" i="17"/>
  <c r="Q263" i="17"/>
  <c r="V263" i="17"/>
  <c r="G265" i="17"/>
  <c r="I265" i="17"/>
  <c r="K265" i="17"/>
  <c r="M265" i="17"/>
  <c r="O265" i="17"/>
  <c r="Q265" i="17"/>
  <c r="V265" i="17"/>
  <c r="G267" i="17"/>
  <c r="M267" i="17" s="1"/>
  <c r="I267" i="17"/>
  <c r="K267" i="17"/>
  <c r="O267" i="17"/>
  <c r="Q267" i="17"/>
  <c r="V267" i="17"/>
  <c r="G269" i="17"/>
  <c r="I269" i="17"/>
  <c r="K269" i="17"/>
  <c r="M269" i="17"/>
  <c r="O269" i="17"/>
  <c r="Q269" i="17"/>
  <c r="V269" i="17"/>
  <c r="G271" i="17"/>
  <c r="M271" i="17" s="1"/>
  <c r="I271" i="17"/>
  <c r="K271" i="17"/>
  <c r="O271" i="17"/>
  <c r="Q271" i="17"/>
  <c r="V271" i="17"/>
  <c r="G273" i="17"/>
  <c r="I273" i="17"/>
  <c r="K273" i="17"/>
  <c r="M273" i="17"/>
  <c r="O273" i="17"/>
  <c r="Q273" i="17"/>
  <c r="V273" i="17"/>
  <c r="G275" i="17"/>
  <c r="M275" i="17" s="1"/>
  <c r="I275" i="17"/>
  <c r="K275" i="17"/>
  <c r="O275" i="17"/>
  <c r="Q275" i="17"/>
  <c r="V275" i="17"/>
  <c r="G277" i="17"/>
  <c r="I277" i="17"/>
  <c r="K277" i="17"/>
  <c r="M277" i="17"/>
  <c r="O277" i="17"/>
  <c r="Q277" i="17"/>
  <c r="V277" i="17"/>
  <c r="G279" i="17"/>
  <c r="M279" i="17" s="1"/>
  <c r="I279" i="17"/>
  <c r="K279" i="17"/>
  <c r="O279" i="17"/>
  <c r="Q279" i="17"/>
  <c r="V279" i="17"/>
  <c r="G281" i="17"/>
  <c r="I281" i="17"/>
  <c r="K281" i="17"/>
  <c r="M281" i="17"/>
  <c r="O281" i="17"/>
  <c r="Q281" i="17"/>
  <c r="V281" i="17"/>
  <c r="G283" i="17"/>
  <c r="M283" i="17" s="1"/>
  <c r="I283" i="17"/>
  <c r="K283" i="17"/>
  <c r="O283" i="17"/>
  <c r="Q283" i="17"/>
  <c r="V283" i="17"/>
  <c r="G285" i="17"/>
  <c r="I285" i="17"/>
  <c r="K285" i="17"/>
  <c r="M285" i="17"/>
  <c r="O285" i="17"/>
  <c r="Q285" i="17"/>
  <c r="V285" i="17"/>
  <c r="G287" i="17"/>
  <c r="M287" i="17" s="1"/>
  <c r="I287" i="17"/>
  <c r="K287" i="17"/>
  <c r="O287" i="17"/>
  <c r="Q287" i="17"/>
  <c r="V287" i="17"/>
  <c r="G290" i="17"/>
  <c r="G289" i="17" s="1"/>
  <c r="I290" i="17"/>
  <c r="I289" i="17" s="1"/>
  <c r="K290" i="17"/>
  <c r="K289" i="17" s="1"/>
  <c r="O290" i="17"/>
  <c r="O289" i="17" s="1"/>
  <c r="Q290" i="17"/>
  <c r="Q289" i="17" s="1"/>
  <c r="V290" i="17"/>
  <c r="V289" i="17" s="1"/>
  <c r="G292" i="17"/>
  <c r="I292" i="17"/>
  <c r="K292" i="17"/>
  <c r="M292" i="17"/>
  <c r="O292" i="17"/>
  <c r="Q292" i="17"/>
  <c r="V292" i="17"/>
  <c r="AE295" i="17"/>
  <c r="AF295" i="17"/>
  <c r="G353" i="16"/>
  <c r="G9" i="16"/>
  <c r="I9" i="16"/>
  <c r="I8" i="16" s="1"/>
  <c r="K9" i="16"/>
  <c r="M9" i="16"/>
  <c r="O9" i="16"/>
  <c r="Q9" i="16"/>
  <c r="Q8" i="16" s="1"/>
  <c r="V9" i="16"/>
  <c r="G11" i="16"/>
  <c r="G8" i="16" s="1"/>
  <c r="I11" i="16"/>
  <c r="K11" i="16"/>
  <c r="K8" i="16" s="1"/>
  <c r="O11" i="16"/>
  <c r="O8" i="16" s="1"/>
  <c r="Q11" i="16"/>
  <c r="V11" i="16"/>
  <c r="V8" i="16" s="1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M19" i="16" s="1"/>
  <c r="I19" i="16"/>
  <c r="K19" i="16"/>
  <c r="O19" i="16"/>
  <c r="Q19" i="16"/>
  <c r="V19" i="16"/>
  <c r="G21" i="16"/>
  <c r="I21" i="16"/>
  <c r="K21" i="16"/>
  <c r="M21" i="16"/>
  <c r="O21" i="16"/>
  <c r="Q21" i="16"/>
  <c r="V21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7" i="16"/>
  <c r="M27" i="16" s="1"/>
  <c r="I27" i="16"/>
  <c r="K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Q31" i="16"/>
  <c r="V31" i="16"/>
  <c r="G33" i="16"/>
  <c r="I33" i="16"/>
  <c r="K33" i="16"/>
  <c r="M33" i="16"/>
  <c r="O33" i="16"/>
  <c r="Q33" i="16"/>
  <c r="V33" i="16"/>
  <c r="G35" i="16"/>
  <c r="M35" i="16" s="1"/>
  <c r="I35" i="16"/>
  <c r="K35" i="16"/>
  <c r="O35" i="16"/>
  <c r="Q35" i="16"/>
  <c r="V35" i="16"/>
  <c r="G37" i="16"/>
  <c r="I37" i="16"/>
  <c r="K37" i="16"/>
  <c r="M37" i="16"/>
  <c r="O37" i="16"/>
  <c r="Q37" i="16"/>
  <c r="V37" i="16"/>
  <c r="G39" i="16"/>
  <c r="M39" i="16" s="1"/>
  <c r="I39" i="16"/>
  <c r="K39" i="16"/>
  <c r="O39" i="16"/>
  <c r="Q39" i="16"/>
  <c r="V39" i="16"/>
  <c r="G41" i="16"/>
  <c r="I41" i="16"/>
  <c r="K41" i="16"/>
  <c r="M41" i="16"/>
  <c r="O41" i="16"/>
  <c r="Q41" i="16"/>
  <c r="V41" i="16"/>
  <c r="G43" i="16"/>
  <c r="M43" i="16" s="1"/>
  <c r="I43" i="16"/>
  <c r="K43" i="16"/>
  <c r="O43" i="16"/>
  <c r="Q43" i="16"/>
  <c r="V43" i="16"/>
  <c r="G45" i="16"/>
  <c r="I45" i="16"/>
  <c r="K45" i="16"/>
  <c r="M45" i="16"/>
  <c r="O45" i="16"/>
  <c r="Q45" i="16"/>
  <c r="V45" i="16"/>
  <c r="G47" i="16"/>
  <c r="M47" i="16" s="1"/>
  <c r="I47" i="16"/>
  <c r="K47" i="16"/>
  <c r="O47" i="16"/>
  <c r="Q47" i="16"/>
  <c r="V47" i="16"/>
  <c r="G49" i="16"/>
  <c r="I49" i="16"/>
  <c r="K49" i="16"/>
  <c r="M49" i="16"/>
  <c r="O49" i="16"/>
  <c r="Q49" i="16"/>
  <c r="V49" i="16"/>
  <c r="G51" i="16"/>
  <c r="M51" i="16" s="1"/>
  <c r="I51" i="16"/>
  <c r="K51" i="16"/>
  <c r="O51" i="16"/>
  <c r="Q51" i="16"/>
  <c r="V51" i="16"/>
  <c r="G53" i="16"/>
  <c r="I53" i="16"/>
  <c r="K53" i="16"/>
  <c r="M53" i="16"/>
  <c r="O53" i="16"/>
  <c r="Q53" i="16"/>
  <c r="V53" i="16"/>
  <c r="G55" i="16"/>
  <c r="M55" i="16" s="1"/>
  <c r="I55" i="16"/>
  <c r="K55" i="16"/>
  <c r="O55" i="16"/>
  <c r="Q55" i="16"/>
  <c r="V55" i="16"/>
  <c r="G57" i="16"/>
  <c r="I57" i="16"/>
  <c r="K57" i="16"/>
  <c r="M57" i="16"/>
  <c r="O57" i="16"/>
  <c r="Q57" i="16"/>
  <c r="V57" i="16"/>
  <c r="G59" i="16"/>
  <c r="M59" i="16" s="1"/>
  <c r="I59" i="16"/>
  <c r="K59" i="16"/>
  <c r="O59" i="16"/>
  <c r="Q59" i="16"/>
  <c r="V59" i="16"/>
  <c r="G61" i="16"/>
  <c r="I61" i="16"/>
  <c r="K61" i="16"/>
  <c r="M61" i="16"/>
  <c r="O61" i="16"/>
  <c r="Q61" i="16"/>
  <c r="V61" i="16"/>
  <c r="G63" i="16"/>
  <c r="M63" i="16" s="1"/>
  <c r="I63" i="16"/>
  <c r="K63" i="16"/>
  <c r="O63" i="16"/>
  <c r="Q63" i="16"/>
  <c r="V63" i="16"/>
  <c r="G66" i="16"/>
  <c r="I66" i="16"/>
  <c r="I65" i="16" s="1"/>
  <c r="K66" i="16"/>
  <c r="M66" i="16"/>
  <c r="O66" i="16"/>
  <c r="Q66" i="16"/>
  <c r="Q65" i="16" s="1"/>
  <c r="V66" i="16"/>
  <c r="G68" i="16"/>
  <c r="M68" i="16" s="1"/>
  <c r="I68" i="16"/>
  <c r="K68" i="16"/>
  <c r="K65" i="16" s="1"/>
  <c r="O68" i="16"/>
  <c r="O65" i="16" s="1"/>
  <c r="Q68" i="16"/>
  <c r="V68" i="16"/>
  <c r="V65" i="16" s="1"/>
  <c r="G70" i="16"/>
  <c r="I70" i="16"/>
  <c r="K70" i="16"/>
  <c r="M70" i="16"/>
  <c r="O70" i="16"/>
  <c r="Q70" i="16"/>
  <c r="V70" i="16"/>
  <c r="G72" i="16"/>
  <c r="M72" i="16" s="1"/>
  <c r="I72" i="16"/>
  <c r="K72" i="16"/>
  <c r="O72" i="16"/>
  <c r="Q72" i="16"/>
  <c r="V72" i="16"/>
  <c r="G74" i="16"/>
  <c r="I74" i="16"/>
  <c r="K74" i="16"/>
  <c r="M74" i="16"/>
  <c r="O74" i="16"/>
  <c r="Q74" i="16"/>
  <c r="V74" i="16"/>
  <c r="G76" i="16"/>
  <c r="M76" i="16" s="1"/>
  <c r="I76" i="16"/>
  <c r="K76" i="16"/>
  <c r="O76" i="16"/>
  <c r="Q76" i="16"/>
  <c r="V76" i="16"/>
  <c r="G78" i="16"/>
  <c r="I78" i="16"/>
  <c r="K78" i="16"/>
  <c r="M78" i="16"/>
  <c r="O78" i="16"/>
  <c r="Q78" i="16"/>
  <c r="V78" i="16"/>
  <c r="G80" i="16"/>
  <c r="M80" i="16" s="1"/>
  <c r="I80" i="16"/>
  <c r="K80" i="16"/>
  <c r="O80" i="16"/>
  <c r="Q80" i="16"/>
  <c r="V80" i="16"/>
  <c r="G82" i="16"/>
  <c r="I82" i="16"/>
  <c r="K82" i="16"/>
  <c r="M82" i="16"/>
  <c r="O82" i="16"/>
  <c r="Q82" i="16"/>
  <c r="V82" i="16"/>
  <c r="G84" i="16"/>
  <c r="M84" i="16" s="1"/>
  <c r="I84" i="16"/>
  <c r="K84" i="16"/>
  <c r="O84" i="16"/>
  <c r="Q84" i="16"/>
  <c r="V84" i="16"/>
  <c r="G86" i="16"/>
  <c r="I86" i="16"/>
  <c r="K86" i="16"/>
  <c r="M86" i="16"/>
  <c r="O86" i="16"/>
  <c r="Q86" i="16"/>
  <c r="V86" i="16"/>
  <c r="G88" i="16"/>
  <c r="M88" i="16" s="1"/>
  <c r="I88" i="16"/>
  <c r="K88" i="16"/>
  <c r="O88" i="16"/>
  <c r="Q88" i="16"/>
  <c r="V88" i="16"/>
  <c r="G90" i="16"/>
  <c r="I90" i="16"/>
  <c r="K90" i="16"/>
  <c r="M90" i="16"/>
  <c r="O90" i="16"/>
  <c r="Q90" i="16"/>
  <c r="V90" i="16"/>
  <c r="G92" i="16"/>
  <c r="M92" i="16" s="1"/>
  <c r="I92" i="16"/>
  <c r="K92" i="16"/>
  <c r="O92" i="16"/>
  <c r="Q92" i="16"/>
  <c r="V92" i="16"/>
  <c r="G94" i="16"/>
  <c r="I94" i="16"/>
  <c r="K94" i="16"/>
  <c r="M94" i="16"/>
  <c r="O94" i="16"/>
  <c r="Q94" i="16"/>
  <c r="V94" i="16"/>
  <c r="G96" i="16"/>
  <c r="M96" i="16" s="1"/>
  <c r="I96" i="16"/>
  <c r="K96" i="16"/>
  <c r="O96" i="16"/>
  <c r="Q96" i="16"/>
  <c r="V96" i="16"/>
  <c r="G98" i="16"/>
  <c r="I98" i="16"/>
  <c r="K98" i="16"/>
  <c r="M98" i="16"/>
  <c r="O98" i="16"/>
  <c r="Q98" i="16"/>
  <c r="V98" i="16"/>
  <c r="G100" i="16"/>
  <c r="M100" i="16" s="1"/>
  <c r="I100" i="16"/>
  <c r="K100" i="16"/>
  <c r="O100" i="16"/>
  <c r="Q100" i="16"/>
  <c r="V100" i="16"/>
  <c r="G102" i="16"/>
  <c r="I102" i="16"/>
  <c r="K102" i="16"/>
  <c r="M102" i="16"/>
  <c r="O102" i="16"/>
  <c r="Q102" i="16"/>
  <c r="V102" i="16"/>
  <c r="G104" i="16"/>
  <c r="M104" i="16" s="1"/>
  <c r="I104" i="16"/>
  <c r="K104" i="16"/>
  <c r="O104" i="16"/>
  <c r="Q104" i="16"/>
  <c r="V104" i="16"/>
  <c r="G106" i="16"/>
  <c r="I106" i="16"/>
  <c r="K106" i="16"/>
  <c r="M106" i="16"/>
  <c r="O106" i="16"/>
  <c r="Q106" i="16"/>
  <c r="V106" i="16"/>
  <c r="G108" i="16"/>
  <c r="M108" i="16" s="1"/>
  <c r="I108" i="16"/>
  <c r="K108" i="16"/>
  <c r="O108" i="16"/>
  <c r="Q108" i="16"/>
  <c r="V108" i="16"/>
  <c r="G110" i="16"/>
  <c r="I110" i="16"/>
  <c r="K110" i="16"/>
  <c r="M110" i="16"/>
  <c r="O110" i="16"/>
  <c r="Q110" i="16"/>
  <c r="V110" i="16"/>
  <c r="G112" i="16"/>
  <c r="M112" i="16" s="1"/>
  <c r="I112" i="16"/>
  <c r="K112" i="16"/>
  <c r="O112" i="16"/>
  <c r="Q112" i="16"/>
  <c r="V112" i="16"/>
  <c r="G114" i="16"/>
  <c r="I114" i="16"/>
  <c r="K114" i="16"/>
  <c r="M114" i="16"/>
  <c r="O114" i="16"/>
  <c r="Q114" i="16"/>
  <c r="V114" i="16"/>
  <c r="G116" i="16"/>
  <c r="M116" i="16" s="1"/>
  <c r="I116" i="16"/>
  <c r="K116" i="16"/>
  <c r="O116" i="16"/>
  <c r="Q116" i="16"/>
  <c r="V116" i="16"/>
  <c r="G118" i="16"/>
  <c r="I118" i="16"/>
  <c r="K118" i="16"/>
  <c r="M118" i="16"/>
  <c r="O118" i="16"/>
  <c r="Q118" i="16"/>
  <c r="V118" i="16"/>
  <c r="G120" i="16"/>
  <c r="M120" i="16" s="1"/>
  <c r="I120" i="16"/>
  <c r="K120" i="16"/>
  <c r="O120" i="16"/>
  <c r="Q120" i="16"/>
  <c r="V120" i="16"/>
  <c r="G123" i="16"/>
  <c r="I123" i="16"/>
  <c r="I122" i="16" s="1"/>
  <c r="K123" i="16"/>
  <c r="M123" i="16"/>
  <c r="O123" i="16"/>
  <c r="Q123" i="16"/>
  <c r="Q122" i="16" s="1"/>
  <c r="V123" i="16"/>
  <c r="G125" i="16"/>
  <c r="G122" i="16" s="1"/>
  <c r="I125" i="16"/>
  <c r="K125" i="16"/>
  <c r="K122" i="16" s="1"/>
  <c r="O125" i="16"/>
  <c r="O122" i="16" s="1"/>
  <c r="Q125" i="16"/>
  <c r="V125" i="16"/>
  <c r="V122" i="16" s="1"/>
  <c r="G127" i="16"/>
  <c r="I127" i="16"/>
  <c r="K127" i="16"/>
  <c r="M127" i="16"/>
  <c r="O127" i="16"/>
  <c r="Q127" i="16"/>
  <c r="V12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I135" i="16"/>
  <c r="K135" i="16"/>
  <c r="M135" i="16"/>
  <c r="O135" i="16"/>
  <c r="Q135" i="16"/>
  <c r="V135" i="16"/>
  <c r="G137" i="16"/>
  <c r="I137" i="16"/>
  <c r="K137" i="16"/>
  <c r="M137" i="16"/>
  <c r="O137" i="16"/>
  <c r="Q137" i="16"/>
  <c r="V137" i="16"/>
  <c r="G139" i="16"/>
  <c r="I139" i="16"/>
  <c r="K139" i="16"/>
  <c r="M139" i="16"/>
  <c r="O139" i="16"/>
  <c r="Q139" i="16"/>
  <c r="V139" i="16"/>
  <c r="G141" i="16"/>
  <c r="I141" i="16"/>
  <c r="K141" i="16"/>
  <c r="M141" i="16"/>
  <c r="O141" i="16"/>
  <c r="Q141" i="16"/>
  <c r="V141" i="16"/>
  <c r="G143" i="16"/>
  <c r="I143" i="16"/>
  <c r="K143" i="16"/>
  <c r="M143" i="16"/>
  <c r="O143" i="16"/>
  <c r="Q143" i="16"/>
  <c r="V143" i="16"/>
  <c r="G145" i="16"/>
  <c r="I145" i="16"/>
  <c r="K145" i="16"/>
  <c r="M145" i="16"/>
  <c r="O145" i="16"/>
  <c r="Q145" i="16"/>
  <c r="V145" i="16"/>
  <c r="G147" i="16"/>
  <c r="I147" i="16"/>
  <c r="K147" i="16"/>
  <c r="M147" i="16"/>
  <c r="O147" i="16"/>
  <c r="Q147" i="16"/>
  <c r="V147" i="16"/>
  <c r="G149" i="16"/>
  <c r="I149" i="16"/>
  <c r="K149" i="16"/>
  <c r="M149" i="16"/>
  <c r="O149" i="16"/>
  <c r="Q149" i="16"/>
  <c r="V149" i="16"/>
  <c r="G151" i="16"/>
  <c r="I151" i="16"/>
  <c r="K151" i="16"/>
  <c r="M151" i="16"/>
  <c r="O151" i="16"/>
  <c r="Q151" i="16"/>
  <c r="V151" i="16"/>
  <c r="G153" i="16"/>
  <c r="I153" i="16"/>
  <c r="K153" i="16"/>
  <c r="M153" i="16"/>
  <c r="O153" i="16"/>
  <c r="Q153" i="16"/>
  <c r="V153" i="16"/>
  <c r="G155" i="16"/>
  <c r="I155" i="16"/>
  <c r="K155" i="16"/>
  <c r="M155" i="16"/>
  <c r="O155" i="16"/>
  <c r="Q155" i="16"/>
  <c r="V155" i="16"/>
  <c r="G157" i="16"/>
  <c r="I157" i="16"/>
  <c r="K157" i="16"/>
  <c r="M157" i="16"/>
  <c r="O157" i="16"/>
  <c r="Q157" i="16"/>
  <c r="V157" i="16"/>
  <c r="G159" i="16"/>
  <c r="I159" i="16"/>
  <c r="K159" i="16"/>
  <c r="M159" i="16"/>
  <c r="O159" i="16"/>
  <c r="Q159" i="16"/>
  <c r="V159" i="16"/>
  <c r="G161" i="16"/>
  <c r="I161" i="16"/>
  <c r="K161" i="16"/>
  <c r="M161" i="16"/>
  <c r="O161" i="16"/>
  <c r="Q161" i="16"/>
  <c r="V161" i="16"/>
  <c r="G163" i="16"/>
  <c r="I163" i="16"/>
  <c r="K163" i="16"/>
  <c r="M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I167" i="16"/>
  <c r="K167" i="16"/>
  <c r="M167" i="16"/>
  <c r="O167" i="16"/>
  <c r="Q167" i="16"/>
  <c r="V167" i="16"/>
  <c r="G169" i="16"/>
  <c r="I169" i="16"/>
  <c r="K169" i="16"/>
  <c r="M169" i="16"/>
  <c r="O169" i="16"/>
  <c r="Q169" i="16"/>
  <c r="V169" i="16"/>
  <c r="G171" i="16"/>
  <c r="I171" i="16"/>
  <c r="K171" i="16"/>
  <c r="M171" i="16"/>
  <c r="O171" i="16"/>
  <c r="Q171" i="16"/>
  <c r="V171" i="16"/>
  <c r="G173" i="16"/>
  <c r="I173" i="16"/>
  <c r="K173" i="16"/>
  <c r="M173" i="16"/>
  <c r="O173" i="16"/>
  <c r="Q173" i="16"/>
  <c r="V173" i="16"/>
  <c r="G175" i="16"/>
  <c r="I175" i="16"/>
  <c r="K175" i="16"/>
  <c r="M175" i="16"/>
  <c r="O175" i="16"/>
  <c r="Q175" i="16"/>
  <c r="V175" i="16"/>
  <c r="G177" i="16"/>
  <c r="I177" i="16"/>
  <c r="K177" i="16"/>
  <c r="M177" i="16"/>
  <c r="O177" i="16"/>
  <c r="Q177" i="16"/>
  <c r="V177" i="16"/>
  <c r="G180" i="16"/>
  <c r="I180" i="16"/>
  <c r="I179" i="16" s="1"/>
  <c r="K180" i="16"/>
  <c r="M180" i="16"/>
  <c r="O180" i="16"/>
  <c r="Q180" i="16"/>
  <c r="Q179" i="16" s="1"/>
  <c r="V180" i="16"/>
  <c r="G182" i="16"/>
  <c r="M182" i="16" s="1"/>
  <c r="I182" i="16"/>
  <c r="K182" i="16"/>
  <c r="K179" i="16" s="1"/>
  <c r="O182" i="16"/>
  <c r="O179" i="16" s="1"/>
  <c r="Q182" i="16"/>
  <c r="V182" i="16"/>
  <c r="V179" i="16" s="1"/>
  <c r="G184" i="16"/>
  <c r="I184" i="16"/>
  <c r="K184" i="16"/>
  <c r="M184" i="16"/>
  <c r="O184" i="16"/>
  <c r="Q184" i="16"/>
  <c r="V184" i="16"/>
  <c r="G186" i="16"/>
  <c r="M186" i="16" s="1"/>
  <c r="I186" i="16"/>
  <c r="K186" i="16"/>
  <c r="O186" i="16"/>
  <c r="Q186" i="16"/>
  <c r="V186" i="16"/>
  <c r="G188" i="16"/>
  <c r="I188" i="16"/>
  <c r="K188" i="16"/>
  <c r="M188" i="16"/>
  <c r="O188" i="16"/>
  <c r="Q188" i="16"/>
  <c r="V188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I196" i="16"/>
  <c r="K196" i="16"/>
  <c r="M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V200" i="16"/>
  <c r="G202" i="16"/>
  <c r="M202" i="16" s="1"/>
  <c r="I202" i="16"/>
  <c r="K202" i="16"/>
  <c r="O202" i="16"/>
  <c r="Q202" i="16"/>
  <c r="V202" i="16"/>
  <c r="G204" i="16"/>
  <c r="I204" i="16"/>
  <c r="K204" i="16"/>
  <c r="M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I208" i="16"/>
  <c r="K208" i="16"/>
  <c r="M208" i="16"/>
  <c r="O208" i="16"/>
  <c r="Q208" i="16"/>
  <c r="V208" i="16"/>
  <c r="G210" i="16"/>
  <c r="M210" i="16" s="1"/>
  <c r="I210" i="16"/>
  <c r="K210" i="16"/>
  <c r="O210" i="16"/>
  <c r="Q210" i="16"/>
  <c r="V210" i="16"/>
  <c r="G212" i="16"/>
  <c r="I212" i="16"/>
  <c r="K212" i="16"/>
  <c r="M212" i="16"/>
  <c r="O212" i="16"/>
  <c r="Q212" i="16"/>
  <c r="V212" i="16"/>
  <c r="G214" i="16"/>
  <c r="M214" i="16" s="1"/>
  <c r="I214" i="16"/>
  <c r="K214" i="16"/>
  <c r="O214" i="16"/>
  <c r="Q214" i="16"/>
  <c r="V214" i="16"/>
  <c r="G216" i="16"/>
  <c r="I216" i="16"/>
  <c r="K216" i="16"/>
  <c r="M216" i="16"/>
  <c r="O216" i="16"/>
  <c r="Q216" i="16"/>
  <c r="V216" i="16"/>
  <c r="G218" i="16"/>
  <c r="M218" i="16" s="1"/>
  <c r="I218" i="16"/>
  <c r="K218" i="16"/>
  <c r="O218" i="16"/>
  <c r="Q218" i="16"/>
  <c r="V218" i="16"/>
  <c r="G220" i="16"/>
  <c r="I220" i="16"/>
  <c r="K220" i="16"/>
  <c r="M220" i="16"/>
  <c r="O220" i="16"/>
  <c r="Q220" i="16"/>
  <c r="V220" i="16"/>
  <c r="G222" i="16"/>
  <c r="M222" i="16" s="1"/>
  <c r="I222" i="16"/>
  <c r="K222" i="16"/>
  <c r="O222" i="16"/>
  <c r="Q222" i="16"/>
  <c r="V222" i="16"/>
  <c r="G224" i="16"/>
  <c r="I224" i="16"/>
  <c r="K224" i="16"/>
  <c r="M224" i="16"/>
  <c r="O224" i="16"/>
  <c r="Q224" i="16"/>
  <c r="V224" i="16"/>
  <c r="G226" i="16"/>
  <c r="M226" i="16" s="1"/>
  <c r="I226" i="16"/>
  <c r="K226" i="16"/>
  <c r="O226" i="16"/>
  <c r="Q226" i="16"/>
  <c r="V226" i="16"/>
  <c r="G228" i="16"/>
  <c r="I228" i="16"/>
  <c r="K228" i="16"/>
  <c r="M228" i="16"/>
  <c r="O228" i="16"/>
  <c r="Q228" i="16"/>
  <c r="V228" i="16"/>
  <c r="G230" i="16"/>
  <c r="M230" i="16" s="1"/>
  <c r="I230" i="16"/>
  <c r="K230" i="16"/>
  <c r="O230" i="16"/>
  <c r="Q230" i="16"/>
  <c r="V230" i="16"/>
  <c r="G232" i="16"/>
  <c r="I232" i="16"/>
  <c r="K232" i="16"/>
  <c r="M232" i="16"/>
  <c r="O232" i="16"/>
  <c r="Q232" i="16"/>
  <c r="V232" i="16"/>
  <c r="G234" i="16"/>
  <c r="M234" i="16" s="1"/>
  <c r="I234" i="16"/>
  <c r="K234" i="16"/>
  <c r="O234" i="16"/>
  <c r="Q234" i="16"/>
  <c r="V234" i="16"/>
  <c r="G237" i="16"/>
  <c r="G236" i="16" s="1"/>
  <c r="I237" i="16"/>
  <c r="I236" i="16" s="1"/>
  <c r="K237" i="16"/>
  <c r="K236" i="16" s="1"/>
  <c r="M237" i="16"/>
  <c r="O237" i="16"/>
  <c r="O236" i="16" s="1"/>
  <c r="Q237" i="16"/>
  <c r="Q236" i="16" s="1"/>
  <c r="V237" i="16"/>
  <c r="V236" i="16" s="1"/>
  <c r="G239" i="16"/>
  <c r="M239" i="16" s="1"/>
  <c r="I239" i="16"/>
  <c r="K239" i="16"/>
  <c r="O239" i="16"/>
  <c r="Q239" i="16"/>
  <c r="V239" i="16"/>
  <c r="G241" i="16"/>
  <c r="I241" i="16"/>
  <c r="K241" i="16"/>
  <c r="M241" i="16"/>
  <c r="O241" i="16"/>
  <c r="Q241" i="16"/>
  <c r="V241" i="16"/>
  <c r="G243" i="16"/>
  <c r="M243" i="16" s="1"/>
  <c r="I243" i="16"/>
  <c r="K243" i="16"/>
  <c r="O243" i="16"/>
  <c r="Q243" i="16"/>
  <c r="V243" i="16"/>
  <c r="G245" i="16"/>
  <c r="I245" i="16"/>
  <c r="K245" i="16"/>
  <c r="M245" i="16"/>
  <c r="O245" i="16"/>
  <c r="Q245" i="16"/>
  <c r="V245" i="16"/>
  <c r="G247" i="16"/>
  <c r="I247" i="16"/>
  <c r="K247" i="16"/>
  <c r="M247" i="16"/>
  <c r="O247" i="16"/>
  <c r="Q247" i="16"/>
  <c r="V247" i="16"/>
  <c r="G249" i="16"/>
  <c r="I249" i="16"/>
  <c r="K249" i="16"/>
  <c r="M249" i="16"/>
  <c r="O249" i="16"/>
  <c r="Q249" i="16"/>
  <c r="V249" i="16"/>
  <c r="G251" i="16"/>
  <c r="I251" i="16"/>
  <c r="K251" i="16"/>
  <c r="M251" i="16"/>
  <c r="O251" i="16"/>
  <c r="Q251" i="16"/>
  <c r="V251" i="16"/>
  <c r="G253" i="16"/>
  <c r="I253" i="16"/>
  <c r="K253" i="16"/>
  <c r="M253" i="16"/>
  <c r="O253" i="16"/>
  <c r="Q253" i="16"/>
  <c r="V253" i="16"/>
  <c r="G255" i="16"/>
  <c r="I255" i="16"/>
  <c r="K255" i="16"/>
  <c r="M255" i="16"/>
  <c r="O255" i="16"/>
  <c r="Q255" i="16"/>
  <c r="V255" i="16"/>
  <c r="G257" i="16"/>
  <c r="I257" i="16"/>
  <c r="K257" i="16"/>
  <c r="M257" i="16"/>
  <c r="O257" i="16"/>
  <c r="Q257" i="16"/>
  <c r="V257" i="16"/>
  <c r="G259" i="16"/>
  <c r="I259" i="16"/>
  <c r="K259" i="16"/>
  <c r="M259" i="16"/>
  <c r="O259" i="16"/>
  <c r="Q259" i="16"/>
  <c r="V259" i="16"/>
  <c r="G261" i="16"/>
  <c r="I261" i="16"/>
  <c r="K261" i="16"/>
  <c r="M261" i="16"/>
  <c r="O261" i="16"/>
  <c r="Q261" i="16"/>
  <c r="V261" i="16"/>
  <c r="G263" i="16"/>
  <c r="I263" i="16"/>
  <c r="K263" i="16"/>
  <c r="M263" i="16"/>
  <c r="O263" i="16"/>
  <c r="Q263" i="16"/>
  <c r="V263" i="16"/>
  <c r="G265" i="16"/>
  <c r="I265" i="16"/>
  <c r="K265" i="16"/>
  <c r="M265" i="16"/>
  <c r="O265" i="16"/>
  <c r="Q265" i="16"/>
  <c r="V265" i="16"/>
  <c r="G267" i="16"/>
  <c r="I267" i="16"/>
  <c r="K267" i="16"/>
  <c r="M267" i="16"/>
  <c r="O267" i="16"/>
  <c r="Q267" i="16"/>
  <c r="V267" i="16"/>
  <c r="G269" i="16"/>
  <c r="I269" i="16"/>
  <c r="K269" i="16"/>
  <c r="M269" i="16"/>
  <c r="O269" i="16"/>
  <c r="Q269" i="16"/>
  <c r="V269" i="16"/>
  <c r="G271" i="16"/>
  <c r="I271" i="16"/>
  <c r="K271" i="16"/>
  <c r="M271" i="16"/>
  <c r="O271" i="16"/>
  <c r="Q271" i="16"/>
  <c r="V271" i="16"/>
  <c r="G273" i="16"/>
  <c r="I273" i="16"/>
  <c r="K273" i="16"/>
  <c r="M273" i="16"/>
  <c r="O273" i="16"/>
  <c r="Q273" i="16"/>
  <c r="V273" i="16"/>
  <c r="G275" i="16"/>
  <c r="I275" i="16"/>
  <c r="K275" i="16"/>
  <c r="M275" i="16"/>
  <c r="O275" i="16"/>
  <c r="Q275" i="16"/>
  <c r="V275" i="16"/>
  <c r="G277" i="16"/>
  <c r="I277" i="16"/>
  <c r="K277" i="16"/>
  <c r="M277" i="16"/>
  <c r="O277" i="16"/>
  <c r="Q277" i="16"/>
  <c r="V277" i="16"/>
  <c r="G279" i="16"/>
  <c r="I279" i="16"/>
  <c r="K279" i="16"/>
  <c r="M279" i="16"/>
  <c r="O279" i="16"/>
  <c r="Q279" i="16"/>
  <c r="V279" i="16"/>
  <c r="G281" i="16"/>
  <c r="I281" i="16"/>
  <c r="K281" i="16"/>
  <c r="M281" i="16"/>
  <c r="O281" i="16"/>
  <c r="Q281" i="16"/>
  <c r="V281" i="16"/>
  <c r="G283" i="16"/>
  <c r="I283" i="16"/>
  <c r="K283" i="16"/>
  <c r="M283" i="16"/>
  <c r="O283" i="16"/>
  <c r="Q283" i="16"/>
  <c r="V283" i="16"/>
  <c r="G285" i="16"/>
  <c r="I285" i="16"/>
  <c r="K285" i="16"/>
  <c r="M285" i="16"/>
  <c r="O285" i="16"/>
  <c r="Q285" i="16"/>
  <c r="V285" i="16"/>
  <c r="G287" i="16"/>
  <c r="I287" i="16"/>
  <c r="K287" i="16"/>
  <c r="M287" i="16"/>
  <c r="O287" i="16"/>
  <c r="Q287" i="16"/>
  <c r="V287" i="16"/>
  <c r="G289" i="16"/>
  <c r="I289" i="16"/>
  <c r="K289" i="16"/>
  <c r="M289" i="16"/>
  <c r="O289" i="16"/>
  <c r="Q289" i="16"/>
  <c r="V289" i="16"/>
  <c r="G291" i="16"/>
  <c r="I291" i="16"/>
  <c r="K291" i="16"/>
  <c r="M291" i="16"/>
  <c r="O291" i="16"/>
  <c r="Q291" i="16"/>
  <c r="V291" i="16"/>
  <c r="G294" i="16"/>
  <c r="I294" i="16"/>
  <c r="I293" i="16" s="1"/>
  <c r="K294" i="16"/>
  <c r="M294" i="16"/>
  <c r="O294" i="16"/>
  <c r="Q294" i="16"/>
  <c r="Q293" i="16" s="1"/>
  <c r="V294" i="16"/>
  <c r="G296" i="16"/>
  <c r="M296" i="16" s="1"/>
  <c r="I296" i="16"/>
  <c r="K296" i="16"/>
  <c r="K293" i="16" s="1"/>
  <c r="O296" i="16"/>
  <c r="O293" i="16" s="1"/>
  <c r="Q296" i="16"/>
  <c r="V296" i="16"/>
  <c r="V293" i="16" s="1"/>
  <c r="G298" i="16"/>
  <c r="I298" i="16"/>
  <c r="K298" i="16"/>
  <c r="M298" i="16"/>
  <c r="O298" i="16"/>
  <c r="Q298" i="16"/>
  <c r="V298" i="16"/>
  <c r="G300" i="16"/>
  <c r="M300" i="16" s="1"/>
  <c r="I300" i="16"/>
  <c r="K300" i="16"/>
  <c r="O300" i="16"/>
  <c r="Q300" i="16"/>
  <c r="V300" i="16"/>
  <c r="G302" i="16"/>
  <c r="I302" i="16"/>
  <c r="K302" i="16"/>
  <c r="M302" i="16"/>
  <c r="O302" i="16"/>
  <c r="Q302" i="16"/>
  <c r="V302" i="16"/>
  <c r="G304" i="16"/>
  <c r="M304" i="16" s="1"/>
  <c r="I304" i="16"/>
  <c r="K304" i="16"/>
  <c r="O304" i="16"/>
  <c r="Q304" i="16"/>
  <c r="V304" i="16"/>
  <c r="G306" i="16"/>
  <c r="I306" i="16"/>
  <c r="K306" i="16"/>
  <c r="M306" i="16"/>
  <c r="O306" i="16"/>
  <c r="Q306" i="16"/>
  <c r="V306" i="16"/>
  <c r="G308" i="16"/>
  <c r="M308" i="16" s="1"/>
  <c r="I308" i="16"/>
  <c r="K308" i="16"/>
  <c r="O308" i="16"/>
  <c r="Q308" i="16"/>
  <c r="V308" i="16"/>
  <c r="G310" i="16"/>
  <c r="I310" i="16"/>
  <c r="K310" i="16"/>
  <c r="M310" i="16"/>
  <c r="O310" i="16"/>
  <c r="Q310" i="16"/>
  <c r="V310" i="16"/>
  <c r="G312" i="16"/>
  <c r="M312" i="16" s="1"/>
  <c r="I312" i="16"/>
  <c r="K312" i="16"/>
  <c r="O312" i="16"/>
  <c r="Q312" i="16"/>
  <c r="V312" i="16"/>
  <c r="G314" i="16"/>
  <c r="I314" i="16"/>
  <c r="K314" i="16"/>
  <c r="M314" i="16"/>
  <c r="O314" i="16"/>
  <c r="Q314" i="16"/>
  <c r="V314" i="16"/>
  <c r="G316" i="16"/>
  <c r="M316" i="16" s="1"/>
  <c r="I316" i="16"/>
  <c r="K316" i="16"/>
  <c r="O316" i="16"/>
  <c r="Q316" i="16"/>
  <c r="V316" i="16"/>
  <c r="G318" i="16"/>
  <c r="I318" i="16"/>
  <c r="K318" i="16"/>
  <c r="M318" i="16"/>
  <c r="O318" i="16"/>
  <c r="Q318" i="16"/>
  <c r="V318" i="16"/>
  <c r="G320" i="16"/>
  <c r="M320" i="16" s="1"/>
  <c r="I320" i="16"/>
  <c r="K320" i="16"/>
  <c r="O320" i="16"/>
  <c r="Q320" i="16"/>
  <c r="V320" i="16"/>
  <c r="G322" i="16"/>
  <c r="I322" i="16"/>
  <c r="K322" i="16"/>
  <c r="M322" i="16"/>
  <c r="O322" i="16"/>
  <c r="Q322" i="16"/>
  <c r="V322" i="16"/>
  <c r="G324" i="16"/>
  <c r="M324" i="16" s="1"/>
  <c r="I324" i="16"/>
  <c r="K324" i="16"/>
  <c r="O324" i="16"/>
  <c r="Q324" i="16"/>
  <c r="V324" i="16"/>
  <c r="G326" i="16"/>
  <c r="I326" i="16"/>
  <c r="K326" i="16"/>
  <c r="M326" i="16"/>
  <c r="O326" i="16"/>
  <c r="Q326" i="16"/>
  <c r="V326" i="16"/>
  <c r="G328" i="16"/>
  <c r="M328" i="16" s="1"/>
  <c r="I328" i="16"/>
  <c r="K328" i="16"/>
  <c r="O328" i="16"/>
  <c r="Q328" i="16"/>
  <c r="V328" i="16"/>
  <c r="G330" i="16"/>
  <c r="I330" i="16"/>
  <c r="K330" i="16"/>
  <c r="M330" i="16"/>
  <c r="O330" i="16"/>
  <c r="Q330" i="16"/>
  <c r="V330" i="16"/>
  <c r="G332" i="16"/>
  <c r="M332" i="16" s="1"/>
  <c r="I332" i="16"/>
  <c r="K332" i="16"/>
  <c r="O332" i="16"/>
  <c r="Q332" i="16"/>
  <c r="V332" i="16"/>
  <c r="G334" i="16"/>
  <c r="I334" i="16"/>
  <c r="K334" i="16"/>
  <c r="M334" i="16"/>
  <c r="O334" i="16"/>
  <c r="Q334" i="16"/>
  <c r="V334" i="16"/>
  <c r="G336" i="16"/>
  <c r="M336" i="16" s="1"/>
  <c r="I336" i="16"/>
  <c r="K336" i="16"/>
  <c r="O336" i="16"/>
  <c r="Q336" i="16"/>
  <c r="V336" i="16"/>
  <c r="G338" i="16"/>
  <c r="I338" i="16"/>
  <c r="K338" i="16"/>
  <c r="M338" i="16"/>
  <c r="O338" i="16"/>
  <c r="Q338" i="16"/>
  <c r="V338" i="16"/>
  <c r="G340" i="16"/>
  <c r="M340" i="16" s="1"/>
  <c r="I340" i="16"/>
  <c r="K340" i="16"/>
  <c r="O340" i="16"/>
  <c r="Q340" i="16"/>
  <c r="V340" i="16"/>
  <c r="G342" i="16"/>
  <c r="I342" i="16"/>
  <c r="K342" i="16"/>
  <c r="M342" i="16"/>
  <c r="O342" i="16"/>
  <c r="Q342" i="16"/>
  <c r="V342" i="16"/>
  <c r="G344" i="16"/>
  <c r="M344" i="16" s="1"/>
  <c r="I344" i="16"/>
  <c r="K344" i="16"/>
  <c r="O344" i="16"/>
  <c r="Q344" i="16"/>
  <c r="V344" i="16"/>
  <c r="G346" i="16"/>
  <c r="I346" i="16"/>
  <c r="K346" i="16"/>
  <c r="M346" i="16"/>
  <c r="O346" i="16"/>
  <c r="Q346" i="16"/>
  <c r="V346" i="16"/>
  <c r="G348" i="16"/>
  <c r="M348" i="16" s="1"/>
  <c r="I348" i="16"/>
  <c r="K348" i="16"/>
  <c r="O348" i="16"/>
  <c r="Q348" i="16"/>
  <c r="V348" i="16"/>
  <c r="G350" i="16"/>
  <c r="I350" i="16"/>
  <c r="K350" i="16"/>
  <c r="M350" i="16"/>
  <c r="O350" i="16"/>
  <c r="Q350" i="16"/>
  <c r="V350" i="16"/>
  <c r="AE353" i="16"/>
  <c r="AF353" i="16"/>
  <c r="G146" i="15"/>
  <c r="G9" i="15"/>
  <c r="I9" i="15"/>
  <c r="I8" i="15" s="1"/>
  <c r="K9" i="15"/>
  <c r="M9" i="15"/>
  <c r="O9" i="15"/>
  <c r="Q9" i="15"/>
  <c r="Q8" i="15" s="1"/>
  <c r="V9" i="15"/>
  <c r="G11" i="15"/>
  <c r="G8" i="15" s="1"/>
  <c r="I11" i="15"/>
  <c r="K11" i="15"/>
  <c r="K8" i="15" s="1"/>
  <c r="O11" i="15"/>
  <c r="O8" i="15" s="1"/>
  <c r="Q11" i="15"/>
  <c r="V11" i="15"/>
  <c r="V8" i="15" s="1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I17" i="15"/>
  <c r="K17" i="15"/>
  <c r="M17" i="15"/>
  <c r="O17" i="15"/>
  <c r="Q17" i="15"/>
  <c r="V17" i="15"/>
  <c r="G19" i="15"/>
  <c r="M19" i="15" s="1"/>
  <c r="I19" i="15"/>
  <c r="K19" i="15"/>
  <c r="O19" i="15"/>
  <c r="Q19" i="15"/>
  <c r="V19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5" i="15"/>
  <c r="I25" i="15"/>
  <c r="K25" i="15"/>
  <c r="M25" i="15"/>
  <c r="O25" i="15"/>
  <c r="Q25" i="15"/>
  <c r="V25" i="15"/>
  <c r="G27" i="15"/>
  <c r="M27" i="15" s="1"/>
  <c r="I27" i="15"/>
  <c r="K27" i="15"/>
  <c r="O27" i="15"/>
  <c r="Q27" i="15"/>
  <c r="V27" i="15"/>
  <c r="G29" i="15"/>
  <c r="I29" i="15"/>
  <c r="K29" i="15"/>
  <c r="M29" i="15"/>
  <c r="O29" i="15"/>
  <c r="Q29" i="15"/>
  <c r="V29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6" i="15"/>
  <c r="I36" i="15"/>
  <c r="I35" i="15" s="1"/>
  <c r="K36" i="15"/>
  <c r="M36" i="15"/>
  <c r="O36" i="15"/>
  <c r="Q36" i="15"/>
  <c r="Q35" i="15" s="1"/>
  <c r="V36" i="15"/>
  <c r="G38" i="15"/>
  <c r="G35" i="15" s="1"/>
  <c r="I38" i="15"/>
  <c r="K38" i="15"/>
  <c r="K35" i="15" s="1"/>
  <c r="O38" i="15"/>
  <c r="O35" i="15" s="1"/>
  <c r="Q38" i="15"/>
  <c r="V38" i="15"/>
  <c r="V35" i="15" s="1"/>
  <c r="G40" i="15"/>
  <c r="I40" i="15"/>
  <c r="K40" i="15"/>
  <c r="M40" i="15"/>
  <c r="O40" i="15"/>
  <c r="Q40" i="15"/>
  <c r="V40" i="15"/>
  <c r="G42" i="15"/>
  <c r="M42" i="15" s="1"/>
  <c r="I42" i="15"/>
  <c r="K42" i="15"/>
  <c r="O42" i="15"/>
  <c r="Q42" i="15"/>
  <c r="V42" i="15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G48" i="15"/>
  <c r="I48" i="15"/>
  <c r="K48" i="15"/>
  <c r="M48" i="15"/>
  <c r="O48" i="15"/>
  <c r="Q48" i="15"/>
  <c r="V48" i="15"/>
  <c r="G50" i="15"/>
  <c r="M50" i="15" s="1"/>
  <c r="I50" i="15"/>
  <c r="K50" i="15"/>
  <c r="O50" i="15"/>
  <c r="Q50" i="15"/>
  <c r="V50" i="15"/>
  <c r="G52" i="15"/>
  <c r="I52" i="15"/>
  <c r="K52" i="15"/>
  <c r="M52" i="15"/>
  <c r="O52" i="15"/>
  <c r="Q52" i="15"/>
  <c r="V52" i="15"/>
  <c r="G54" i="15"/>
  <c r="M54" i="15" s="1"/>
  <c r="I54" i="15"/>
  <c r="K54" i="15"/>
  <c r="O54" i="15"/>
  <c r="Q54" i="15"/>
  <c r="V54" i="15"/>
  <c r="G56" i="15"/>
  <c r="I56" i="15"/>
  <c r="K56" i="15"/>
  <c r="M56" i="15"/>
  <c r="O56" i="15"/>
  <c r="Q56" i="15"/>
  <c r="V56" i="15"/>
  <c r="G58" i="15"/>
  <c r="M58" i="15" s="1"/>
  <c r="I58" i="15"/>
  <c r="K58" i="15"/>
  <c r="O58" i="15"/>
  <c r="Q58" i="15"/>
  <c r="V58" i="15"/>
  <c r="G60" i="15"/>
  <c r="I60" i="15"/>
  <c r="K60" i="15"/>
  <c r="M60" i="15"/>
  <c r="O60" i="15"/>
  <c r="Q60" i="15"/>
  <c r="V60" i="15"/>
  <c r="G63" i="15"/>
  <c r="I63" i="15"/>
  <c r="I62" i="15" s="1"/>
  <c r="K63" i="15"/>
  <c r="M63" i="15"/>
  <c r="O63" i="15"/>
  <c r="Q63" i="15"/>
  <c r="Q62" i="15" s="1"/>
  <c r="V63" i="15"/>
  <c r="G65" i="15"/>
  <c r="G62" i="15" s="1"/>
  <c r="I65" i="15"/>
  <c r="K65" i="15"/>
  <c r="K62" i="15" s="1"/>
  <c r="O65" i="15"/>
  <c r="O62" i="15" s="1"/>
  <c r="Q65" i="15"/>
  <c r="V65" i="15"/>
  <c r="V62" i="15" s="1"/>
  <c r="G67" i="15"/>
  <c r="I67" i="15"/>
  <c r="K67" i="15"/>
  <c r="M67" i="15"/>
  <c r="O67" i="15"/>
  <c r="Q67" i="15"/>
  <c r="V67" i="15"/>
  <c r="G69" i="15"/>
  <c r="M69" i="15" s="1"/>
  <c r="I69" i="15"/>
  <c r="K69" i="15"/>
  <c r="O69" i="15"/>
  <c r="Q69" i="15"/>
  <c r="V69" i="15"/>
  <c r="G71" i="15"/>
  <c r="I71" i="15"/>
  <c r="K71" i="15"/>
  <c r="M71" i="15"/>
  <c r="O71" i="15"/>
  <c r="Q71" i="15"/>
  <c r="V71" i="15"/>
  <c r="G73" i="15"/>
  <c r="M73" i="15" s="1"/>
  <c r="I73" i="15"/>
  <c r="K73" i="15"/>
  <c r="O73" i="15"/>
  <c r="Q73" i="15"/>
  <c r="V73" i="15"/>
  <c r="G75" i="15"/>
  <c r="I75" i="15"/>
  <c r="K75" i="15"/>
  <c r="M75" i="15"/>
  <c r="O75" i="15"/>
  <c r="Q75" i="15"/>
  <c r="V75" i="15"/>
  <c r="G77" i="15"/>
  <c r="M77" i="15" s="1"/>
  <c r="I77" i="15"/>
  <c r="K77" i="15"/>
  <c r="O77" i="15"/>
  <c r="Q77" i="15"/>
  <c r="V77" i="15"/>
  <c r="G79" i="15"/>
  <c r="I79" i="15"/>
  <c r="K79" i="15"/>
  <c r="M79" i="15"/>
  <c r="O79" i="15"/>
  <c r="Q79" i="15"/>
  <c r="V79" i="15"/>
  <c r="G81" i="15"/>
  <c r="M81" i="15" s="1"/>
  <c r="I81" i="15"/>
  <c r="K81" i="15"/>
  <c r="O81" i="15"/>
  <c r="Q81" i="15"/>
  <c r="V81" i="15"/>
  <c r="G83" i="15"/>
  <c r="I83" i="15"/>
  <c r="K83" i="15"/>
  <c r="M83" i="15"/>
  <c r="O83" i="15"/>
  <c r="Q83" i="15"/>
  <c r="V83" i="15"/>
  <c r="G85" i="15"/>
  <c r="M85" i="15" s="1"/>
  <c r="I85" i="15"/>
  <c r="K85" i="15"/>
  <c r="O85" i="15"/>
  <c r="Q85" i="15"/>
  <c r="V85" i="15"/>
  <c r="G87" i="15"/>
  <c r="I87" i="15"/>
  <c r="K87" i="15"/>
  <c r="M87" i="15"/>
  <c r="O87" i="15"/>
  <c r="Q87" i="15"/>
  <c r="V87" i="15"/>
  <c r="G90" i="15"/>
  <c r="I90" i="15"/>
  <c r="I89" i="15" s="1"/>
  <c r="K90" i="15"/>
  <c r="M90" i="15"/>
  <c r="O90" i="15"/>
  <c r="Q90" i="15"/>
  <c r="Q89" i="15" s="1"/>
  <c r="V90" i="15"/>
  <c r="G92" i="15"/>
  <c r="G89" i="15" s="1"/>
  <c r="I92" i="15"/>
  <c r="K92" i="15"/>
  <c r="K89" i="15" s="1"/>
  <c r="O92" i="15"/>
  <c r="O89" i="15" s="1"/>
  <c r="Q92" i="15"/>
  <c r="V92" i="15"/>
  <c r="V89" i="15" s="1"/>
  <c r="G94" i="15"/>
  <c r="I94" i="15"/>
  <c r="K94" i="15"/>
  <c r="M94" i="15"/>
  <c r="O94" i="15"/>
  <c r="Q94" i="15"/>
  <c r="V94" i="15"/>
  <c r="G96" i="15"/>
  <c r="M96" i="15" s="1"/>
  <c r="I96" i="15"/>
  <c r="K96" i="15"/>
  <c r="O96" i="15"/>
  <c r="Q96" i="15"/>
  <c r="V96" i="15"/>
  <c r="G98" i="15"/>
  <c r="I98" i="15"/>
  <c r="K98" i="15"/>
  <c r="M98" i="15"/>
  <c r="O98" i="15"/>
  <c r="Q98" i="15"/>
  <c r="V98" i="15"/>
  <c r="G100" i="15"/>
  <c r="M100" i="15" s="1"/>
  <c r="I100" i="15"/>
  <c r="K100" i="15"/>
  <c r="O100" i="15"/>
  <c r="Q100" i="15"/>
  <c r="V100" i="15"/>
  <c r="G102" i="15"/>
  <c r="I102" i="15"/>
  <c r="K102" i="15"/>
  <c r="M102" i="15"/>
  <c r="O102" i="15"/>
  <c r="Q102" i="15"/>
  <c r="V102" i="15"/>
  <c r="G104" i="15"/>
  <c r="M104" i="15" s="1"/>
  <c r="I104" i="15"/>
  <c r="K104" i="15"/>
  <c r="O104" i="15"/>
  <c r="Q104" i="15"/>
  <c r="V104" i="15"/>
  <c r="G106" i="15"/>
  <c r="I106" i="15"/>
  <c r="K106" i="15"/>
  <c r="M106" i="15"/>
  <c r="O106" i="15"/>
  <c r="Q106" i="15"/>
  <c r="V106" i="15"/>
  <c r="G108" i="15"/>
  <c r="M108" i="15" s="1"/>
  <c r="I108" i="15"/>
  <c r="K108" i="15"/>
  <c r="O108" i="15"/>
  <c r="Q108" i="15"/>
  <c r="V108" i="15"/>
  <c r="G110" i="15"/>
  <c r="I110" i="15"/>
  <c r="K110" i="15"/>
  <c r="M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I114" i="15"/>
  <c r="K114" i="15"/>
  <c r="M114" i="15"/>
  <c r="O114" i="15"/>
  <c r="Q114" i="15"/>
  <c r="V114" i="15"/>
  <c r="G117" i="15"/>
  <c r="I117" i="15"/>
  <c r="I116" i="15" s="1"/>
  <c r="K117" i="15"/>
  <c r="M117" i="15"/>
  <c r="O117" i="15"/>
  <c r="Q117" i="15"/>
  <c r="Q116" i="15" s="1"/>
  <c r="V117" i="15"/>
  <c r="G119" i="15"/>
  <c r="G116" i="15" s="1"/>
  <c r="I119" i="15"/>
  <c r="K119" i="15"/>
  <c r="K116" i="15" s="1"/>
  <c r="O119" i="15"/>
  <c r="O116" i="15" s="1"/>
  <c r="Q119" i="15"/>
  <c r="V119" i="15"/>
  <c r="V116" i="15" s="1"/>
  <c r="G121" i="15"/>
  <c r="I121" i="15"/>
  <c r="K121" i="15"/>
  <c r="M121" i="15"/>
  <c r="O121" i="15"/>
  <c r="Q121" i="15"/>
  <c r="V121" i="15"/>
  <c r="G123" i="15"/>
  <c r="M123" i="15" s="1"/>
  <c r="I123" i="15"/>
  <c r="K123" i="15"/>
  <c r="O123" i="15"/>
  <c r="Q123" i="15"/>
  <c r="V123" i="15"/>
  <c r="G125" i="15"/>
  <c r="I125" i="15"/>
  <c r="K125" i="15"/>
  <c r="M125" i="15"/>
  <c r="O125" i="15"/>
  <c r="Q125" i="15"/>
  <c r="V125" i="15"/>
  <c r="G127" i="15"/>
  <c r="M127" i="15" s="1"/>
  <c r="I127" i="15"/>
  <c r="K127" i="15"/>
  <c r="O127" i="15"/>
  <c r="Q127" i="15"/>
  <c r="V127" i="15"/>
  <c r="G129" i="15"/>
  <c r="I129" i="15"/>
  <c r="K129" i="15"/>
  <c r="M129" i="15"/>
  <c r="O129" i="15"/>
  <c r="Q129" i="15"/>
  <c r="V129" i="15"/>
  <c r="G131" i="15"/>
  <c r="M131" i="15" s="1"/>
  <c r="I131" i="15"/>
  <c r="K131" i="15"/>
  <c r="O131" i="15"/>
  <c r="Q131" i="15"/>
  <c r="V131" i="15"/>
  <c r="G133" i="15"/>
  <c r="I133" i="15"/>
  <c r="K133" i="15"/>
  <c r="M133" i="15"/>
  <c r="O133" i="15"/>
  <c r="Q133" i="15"/>
  <c r="V133" i="15"/>
  <c r="G135" i="15"/>
  <c r="M135" i="15" s="1"/>
  <c r="I135" i="15"/>
  <c r="K135" i="15"/>
  <c r="O135" i="15"/>
  <c r="Q135" i="15"/>
  <c r="V135" i="15"/>
  <c r="G137" i="15"/>
  <c r="I137" i="15"/>
  <c r="K137" i="15"/>
  <c r="M137" i="15"/>
  <c r="O137" i="15"/>
  <c r="Q137" i="15"/>
  <c r="V137" i="15"/>
  <c r="G139" i="15"/>
  <c r="M139" i="15" s="1"/>
  <c r="I139" i="15"/>
  <c r="K139" i="15"/>
  <c r="O139" i="15"/>
  <c r="Q139" i="15"/>
  <c r="V139" i="15"/>
  <c r="G141" i="15"/>
  <c r="I141" i="15"/>
  <c r="K141" i="15"/>
  <c r="M141" i="15"/>
  <c r="O141" i="15"/>
  <c r="Q141" i="15"/>
  <c r="V141" i="15"/>
  <c r="G143" i="15"/>
  <c r="M143" i="15" s="1"/>
  <c r="I143" i="15"/>
  <c r="K143" i="15"/>
  <c r="O143" i="15"/>
  <c r="Q143" i="15"/>
  <c r="V143" i="15"/>
  <c r="AE146" i="15"/>
  <c r="AF146" i="15"/>
  <c r="G28" i="14"/>
  <c r="G9" i="14"/>
  <c r="I9" i="14"/>
  <c r="I8" i="14" s="1"/>
  <c r="K9" i="14"/>
  <c r="M9" i="14"/>
  <c r="O9" i="14"/>
  <c r="Q9" i="14"/>
  <c r="Q8" i="14" s="1"/>
  <c r="V9" i="14"/>
  <c r="G11" i="14"/>
  <c r="G8" i="14" s="1"/>
  <c r="I11" i="14"/>
  <c r="K11" i="14"/>
  <c r="K8" i="14" s="1"/>
  <c r="O11" i="14"/>
  <c r="O8" i="14" s="1"/>
  <c r="Q11" i="14"/>
  <c r="V11" i="14"/>
  <c r="V8" i="14" s="1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7" i="14"/>
  <c r="I17" i="14"/>
  <c r="K17" i="14"/>
  <c r="M17" i="14"/>
  <c r="O17" i="14"/>
  <c r="Q17" i="14"/>
  <c r="V17" i="14"/>
  <c r="G19" i="14"/>
  <c r="M19" i="14" s="1"/>
  <c r="I19" i="14"/>
  <c r="K19" i="14"/>
  <c r="O19" i="14"/>
  <c r="Q19" i="14"/>
  <c r="V19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5" i="14"/>
  <c r="I25" i="14"/>
  <c r="K25" i="14"/>
  <c r="M25" i="14"/>
  <c r="O25" i="14"/>
  <c r="Q25" i="14"/>
  <c r="V25" i="14"/>
  <c r="AE28" i="14"/>
  <c r="G68" i="13"/>
  <c r="BA14" i="13"/>
  <c r="G9" i="13"/>
  <c r="I9" i="13"/>
  <c r="I8" i="13" s="1"/>
  <c r="K9" i="13"/>
  <c r="M9" i="13"/>
  <c r="O9" i="13"/>
  <c r="Q9" i="13"/>
  <c r="Q8" i="13" s="1"/>
  <c r="V9" i="13"/>
  <c r="G11" i="13"/>
  <c r="M11" i="13" s="1"/>
  <c r="I11" i="13"/>
  <c r="K11" i="13"/>
  <c r="K8" i="13" s="1"/>
  <c r="O11" i="13"/>
  <c r="O8" i="13" s="1"/>
  <c r="Q11" i="13"/>
  <c r="V11" i="13"/>
  <c r="V8" i="13" s="1"/>
  <c r="G13" i="13"/>
  <c r="I13" i="13"/>
  <c r="K13" i="13"/>
  <c r="M13" i="13"/>
  <c r="O13" i="13"/>
  <c r="Q13" i="13"/>
  <c r="V13" i="13"/>
  <c r="G16" i="13"/>
  <c r="M16" i="13" s="1"/>
  <c r="I16" i="13"/>
  <c r="K16" i="13"/>
  <c r="O16" i="13"/>
  <c r="Q16" i="13"/>
  <c r="V16" i="13"/>
  <c r="I18" i="13"/>
  <c r="Q18" i="13"/>
  <c r="G19" i="13"/>
  <c r="G18" i="13" s="1"/>
  <c r="I19" i="13"/>
  <c r="K19" i="13"/>
  <c r="K18" i="13" s="1"/>
  <c r="O19" i="13"/>
  <c r="O18" i="13" s="1"/>
  <c r="Q19" i="13"/>
  <c r="V19" i="13"/>
  <c r="V18" i="13" s="1"/>
  <c r="I21" i="13"/>
  <c r="Q21" i="13"/>
  <c r="G22" i="13"/>
  <c r="G21" i="13" s="1"/>
  <c r="I22" i="13"/>
  <c r="K22" i="13"/>
  <c r="K21" i="13" s="1"/>
  <c r="O22" i="13"/>
  <c r="O21" i="13" s="1"/>
  <c r="Q22" i="13"/>
  <c r="V22" i="13"/>
  <c r="V21" i="13" s="1"/>
  <c r="I24" i="13"/>
  <c r="Q24" i="13"/>
  <c r="G25" i="13"/>
  <c r="G24" i="13" s="1"/>
  <c r="I25" i="13"/>
  <c r="K25" i="13"/>
  <c r="K24" i="13" s="1"/>
  <c r="O25" i="13"/>
  <c r="O24" i="13" s="1"/>
  <c r="Q25" i="13"/>
  <c r="V25" i="13"/>
  <c r="V24" i="13" s="1"/>
  <c r="G28" i="13"/>
  <c r="G27" i="13" s="1"/>
  <c r="I28" i="13"/>
  <c r="K28" i="13"/>
  <c r="K27" i="13" s="1"/>
  <c r="O28" i="13"/>
  <c r="O27" i="13" s="1"/>
  <c r="Q28" i="13"/>
  <c r="V28" i="13"/>
  <c r="V27" i="13" s="1"/>
  <c r="G30" i="13"/>
  <c r="I30" i="13"/>
  <c r="I27" i="13" s="1"/>
  <c r="K30" i="13"/>
  <c r="M30" i="13"/>
  <c r="O30" i="13"/>
  <c r="Q30" i="13"/>
  <c r="Q27" i="13" s="1"/>
  <c r="V30" i="13"/>
  <c r="G32" i="13"/>
  <c r="M32" i="13" s="1"/>
  <c r="I32" i="13"/>
  <c r="K32" i="13"/>
  <c r="O32" i="13"/>
  <c r="Q32" i="13"/>
  <c r="V32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2" i="13"/>
  <c r="I42" i="13"/>
  <c r="K42" i="13"/>
  <c r="M42" i="13"/>
  <c r="O42" i="13"/>
  <c r="Q42" i="13"/>
  <c r="V42" i="13"/>
  <c r="G44" i="13"/>
  <c r="M44" i="13" s="1"/>
  <c r="I44" i="13"/>
  <c r="K44" i="13"/>
  <c r="O44" i="13"/>
  <c r="Q44" i="13"/>
  <c r="V44" i="13"/>
  <c r="G46" i="13"/>
  <c r="I46" i="13"/>
  <c r="K46" i="13"/>
  <c r="M46" i="13"/>
  <c r="O46" i="13"/>
  <c r="Q46" i="13"/>
  <c r="V46" i="13"/>
  <c r="G49" i="13"/>
  <c r="I49" i="13"/>
  <c r="I48" i="13" s="1"/>
  <c r="K49" i="13"/>
  <c r="M49" i="13"/>
  <c r="O49" i="13"/>
  <c r="Q49" i="13"/>
  <c r="Q48" i="13" s="1"/>
  <c r="V49" i="13"/>
  <c r="G51" i="13"/>
  <c r="M51" i="13" s="1"/>
  <c r="I51" i="13"/>
  <c r="K51" i="13"/>
  <c r="K48" i="13" s="1"/>
  <c r="O51" i="13"/>
  <c r="O48" i="13" s="1"/>
  <c r="Q51" i="13"/>
  <c r="V51" i="13"/>
  <c r="V48" i="13" s="1"/>
  <c r="G53" i="13"/>
  <c r="I53" i="13"/>
  <c r="K53" i="13"/>
  <c r="M53" i="13"/>
  <c r="O53" i="13"/>
  <c r="Q53" i="13"/>
  <c r="V53" i="13"/>
  <c r="G55" i="13"/>
  <c r="M55" i="13" s="1"/>
  <c r="I55" i="13"/>
  <c r="K55" i="13"/>
  <c r="O55" i="13"/>
  <c r="Q55" i="13"/>
  <c r="V55" i="13"/>
  <c r="G57" i="13"/>
  <c r="I57" i="13"/>
  <c r="K57" i="13"/>
  <c r="M57" i="13"/>
  <c r="O57" i="13"/>
  <c r="Q57" i="13"/>
  <c r="V57" i="13"/>
  <c r="G59" i="13"/>
  <c r="M59" i="13" s="1"/>
  <c r="I59" i="13"/>
  <c r="K59" i="13"/>
  <c r="O59" i="13"/>
  <c r="Q59" i="13"/>
  <c r="V59" i="13"/>
  <c r="G61" i="13"/>
  <c r="I61" i="13"/>
  <c r="K61" i="13"/>
  <c r="M61" i="13"/>
  <c r="O61" i="13"/>
  <c r="Q61" i="13"/>
  <c r="V61" i="13"/>
  <c r="G63" i="13"/>
  <c r="M63" i="13" s="1"/>
  <c r="I63" i="13"/>
  <c r="K63" i="13"/>
  <c r="O63" i="13"/>
  <c r="Q63" i="13"/>
  <c r="V63" i="13"/>
  <c r="G65" i="13"/>
  <c r="I65" i="13"/>
  <c r="K65" i="13"/>
  <c r="M65" i="13"/>
  <c r="O65" i="13"/>
  <c r="Q65" i="13"/>
  <c r="V65" i="13"/>
  <c r="AE68" i="13"/>
  <c r="AF68" i="13"/>
  <c r="G38" i="12"/>
  <c r="BA30" i="12"/>
  <c r="BA27" i="12"/>
  <c r="BA23" i="12"/>
  <c r="BA20" i="12"/>
  <c r="BA16" i="12"/>
  <c r="BA13" i="12"/>
  <c r="BA10" i="12"/>
  <c r="G9" i="12"/>
  <c r="I9" i="12"/>
  <c r="I8" i="12" s="1"/>
  <c r="K9" i="12"/>
  <c r="M9" i="12"/>
  <c r="O9" i="12"/>
  <c r="Q9" i="12"/>
  <c r="Q8" i="12" s="1"/>
  <c r="V9" i="12"/>
  <c r="G12" i="12"/>
  <c r="M12" i="12" s="1"/>
  <c r="I12" i="12"/>
  <c r="K12" i="12"/>
  <c r="K8" i="12" s="1"/>
  <c r="O12" i="12"/>
  <c r="O8" i="12" s="1"/>
  <c r="Q12" i="12"/>
  <c r="V12" i="12"/>
  <c r="V8" i="12" s="1"/>
  <c r="G15" i="12"/>
  <c r="I15" i="12"/>
  <c r="K15" i="12"/>
  <c r="M15" i="12"/>
  <c r="O15" i="12"/>
  <c r="Q15" i="12"/>
  <c r="V15" i="12"/>
  <c r="G19" i="12"/>
  <c r="I19" i="12"/>
  <c r="I18" i="12" s="1"/>
  <c r="K19" i="12"/>
  <c r="M19" i="12"/>
  <c r="O19" i="12"/>
  <c r="Q19" i="12"/>
  <c r="Q18" i="12" s="1"/>
  <c r="V19" i="12"/>
  <c r="G22" i="12"/>
  <c r="M22" i="12" s="1"/>
  <c r="I22" i="12"/>
  <c r="K22" i="12"/>
  <c r="K18" i="12" s="1"/>
  <c r="O22" i="12"/>
  <c r="O18" i="12" s="1"/>
  <c r="Q22" i="12"/>
  <c r="V22" i="12"/>
  <c r="V18" i="12" s="1"/>
  <c r="G26" i="12"/>
  <c r="I26" i="12"/>
  <c r="K26" i="12"/>
  <c r="M26" i="12"/>
  <c r="O26" i="12"/>
  <c r="Q26" i="12"/>
  <c r="V26" i="12"/>
  <c r="G29" i="12"/>
  <c r="M29" i="12" s="1"/>
  <c r="I29" i="12"/>
  <c r="K29" i="12"/>
  <c r="O29" i="12"/>
  <c r="Q29" i="12"/>
  <c r="V29" i="12"/>
  <c r="G32" i="12"/>
  <c r="I32" i="12"/>
  <c r="K32" i="12"/>
  <c r="M32" i="12"/>
  <c r="O32" i="12"/>
  <c r="Q32" i="12"/>
  <c r="V32" i="12"/>
  <c r="G34" i="12"/>
  <c r="K34" i="12"/>
  <c r="O34" i="12"/>
  <c r="V34" i="12"/>
  <c r="G35" i="12"/>
  <c r="I35" i="12"/>
  <c r="I34" i="12" s="1"/>
  <c r="K35" i="12"/>
  <c r="M35" i="12"/>
  <c r="M34" i="12" s="1"/>
  <c r="O35" i="12"/>
  <c r="Q35" i="12"/>
  <c r="Q34" i="12" s="1"/>
  <c r="V35" i="12"/>
  <c r="AE38" i="12"/>
  <c r="I20" i="1"/>
  <c r="I19" i="1"/>
  <c r="I18" i="1"/>
  <c r="I17" i="1"/>
  <c r="I16" i="1"/>
  <c r="I109" i="1"/>
  <c r="J108" i="1" s="1"/>
  <c r="J99" i="1"/>
  <c r="J97" i="1"/>
  <c r="J95" i="1"/>
  <c r="J93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F52" i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2" i="1" s="1"/>
  <c r="J60" i="1" l="1"/>
  <c r="J62" i="1"/>
  <c r="J64" i="1"/>
  <c r="J66" i="1"/>
  <c r="J68" i="1"/>
  <c r="J70" i="1"/>
  <c r="J72" i="1"/>
  <c r="J74" i="1"/>
  <c r="J76" i="1"/>
  <c r="J78" i="1"/>
  <c r="J80" i="1"/>
  <c r="J82" i="1"/>
  <c r="J84" i="1"/>
  <c r="J86" i="1"/>
  <c r="J88" i="1"/>
  <c r="J90" i="1"/>
  <c r="J92" i="1"/>
  <c r="J94" i="1"/>
  <c r="J96" i="1"/>
  <c r="J98" i="1"/>
  <c r="J100" i="1"/>
  <c r="J101" i="1"/>
  <c r="J102" i="1"/>
  <c r="J103" i="1"/>
  <c r="J104" i="1"/>
  <c r="J105" i="1"/>
  <c r="J106" i="1"/>
  <c r="J107" i="1"/>
  <c r="J109" i="1"/>
  <c r="G28" i="1"/>
  <c r="G23" i="1"/>
  <c r="M138" i="20"/>
  <c r="M137" i="20" s="1"/>
  <c r="M111" i="20"/>
  <c r="M110" i="20" s="1"/>
  <c r="M88" i="20"/>
  <c r="M87" i="20" s="1"/>
  <c r="M61" i="20"/>
  <c r="M58" i="20" s="1"/>
  <c r="M34" i="20"/>
  <c r="M33" i="20" s="1"/>
  <c r="M11" i="20"/>
  <c r="M8" i="20" s="1"/>
  <c r="AF85" i="19"/>
  <c r="M70" i="19"/>
  <c r="M67" i="19" s="1"/>
  <c r="M53" i="19"/>
  <c r="M50" i="19" s="1"/>
  <c r="M32" i="19"/>
  <c r="M29" i="19" s="1"/>
  <c r="M11" i="19"/>
  <c r="M8" i="19" s="1"/>
  <c r="V273" i="18"/>
  <c r="O273" i="18"/>
  <c r="K273" i="18"/>
  <c r="M276" i="18"/>
  <c r="G273" i="18"/>
  <c r="Q273" i="18"/>
  <c r="M273" i="18"/>
  <c r="I273" i="18"/>
  <c r="M215" i="18"/>
  <c r="M157" i="18"/>
  <c r="M126" i="18"/>
  <c r="M95" i="18"/>
  <c r="M64" i="18"/>
  <c r="G215" i="18"/>
  <c r="G157" i="18"/>
  <c r="G126" i="18"/>
  <c r="G95" i="18"/>
  <c r="G64" i="18"/>
  <c r="M34" i="18"/>
  <c r="M33" i="18" s="1"/>
  <c r="M11" i="18"/>
  <c r="M8" i="18" s="1"/>
  <c r="M245" i="18"/>
  <c r="M244" i="18" s="1"/>
  <c r="M187" i="18"/>
  <c r="M186" i="18" s="1"/>
  <c r="M256" i="17"/>
  <c r="M190" i="17"/>
  <c r="M124" i="17"/>
  <c r="G256" i="17"/>
  <c r="G190" i="17"/>
  <c r="G124" i="17"/>
  <c r="M94" i="17"/>
  <c r="M91" i="17" s="1"/>
  <c r="M11" i="17"/>
  <c r="M8" i="17" s="1"/>
  <c r="M290" i="17"/>
  <c r="M289" i="17" s="1"/>
  <c r="M224" i="17"/>
  <c r="M223" i="17" s="1"/>
  <c r="M158" i="17"/>
  <c r="M157" i="17" s="1"/>
  <c r="M293" i="16"/>
  <c r="M236" i="16"/>
  <c r="M179" i="16"/>
  <c r="M65" i="16"/>
  <c r="G293" i="16"/>
  <c r="G179" i="16"/>
  <c r="M125" i="16"/>
  <c r="M122" i="16" s="1"/>
  <c r="G65" i="16"/>
  <c r="M11" i="16"/>
  <c r="M8" i="16" s="1"/>
  <c r="M89" i="15"/>
  <c r="M119" i="15"/>
  <c r="M116" i="15" s="1"/>
  <c r="M92" i="15"/>
  <c r="M65" i="15"/>
  <c r="M62" i="15" s="1"/>
  <c r="M38" i="15"/>
  <c r="M35" i="15" s="1"/>
  <c r="M11" i="15"/>
  <c r="M8" i="15" s="1"/>
  <c r="AF28" i="14"/>
  <c r="M11" i="14"/>
  <c r="M8" i="14" s="1"/>
  <c r="M48" i="13"/>
  <c r="M8" i="13"/>
  <c r="G48" i="13"/>
  <c r="G8" i="13"/>
  <c r="M28" i="13"/>
  <c r="M27" i="13" s="1"/>
  <c r="M25" i="13"/>
  <c r="M24" i="13" s="1"/>
  <c r="M22" i="13"/>
  <c r="M21" i="13" s="1"/>
  <c r="M19" i="13"/>
  <c r="M18" i="13" s="1"/>
  <c r="M18" i="12"/>
  <c r="M8" i="12"/>
  <c r="G18" i="12"/>
  <c r="G8" i="12"/>
  <c r="AF38" i="12"/>
  <c r="J50" i="1"/>
  <c r="J48" i="1"/>
  <c r="J46" i="1"/>
  <c r="J44" i="1"/>
  <c r="J42" i="1"/>
  <c r="J40" i="1"/>
  <c r="J51" i="1"/>
  <c r="J49" i="1"/>
  <c r="J47" i="1"/>
  <c r="J45" i="1"/>
  <c r="J43" i="1"/>
  <c r="J41" i="1"/>
  <c r="J39" i="1"/>
  <c r="J52" i="1" s="1"/>
  <c r="H52" i="1"/>
  <c r="I21" i="1"/>
  <c r="J28" i="1"/>
  <c r="J26" i="1"/>
  <c r="G38" i="1"/>
  <c r="F38" i="1"/>
  <c r="J23" i="1"/>
  <c r="J24" i="1"/>
  <c r="J25" i="1"/>
  <c r="J27" i="1"/>
  <c r="E24" i="1"/>
  <c r="E26" i="1"/>
  <c r="A23" i="1" l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<sst xmlns="http://schemas.openxmlformats.org/spreadsheetml/2006/main" count="6238" uniqueCount="796">
  <si>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</si>
  <si>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</si>
  <si>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</si>
  <si>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</si>
  <si>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</si>
  <si>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</si>
  <si>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</si>
  <si>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</si>
  <si>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</si>
  <si>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</si>
  <si>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</si>
  <si>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</si>
  <si>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</si>
  <si>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</si>
  <si>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</si>
  <si>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</si>
  <si>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</si>
  <si>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</si>
  <si>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</si>
  <si>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</si>
  <si>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</si>
  <si>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</si>
  <si>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</si>
  <si>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</si>
  <si>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</si>
  <si>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</si>
  <si>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</si>
  <si>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</si>
  <si>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</si>
  <si>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</si>
  <si>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</si>
  <si>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</si>
  <si>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</si>
  <si>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</si>
  <si>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</si>
  <si>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</si>
  <si>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</si>
  <si>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</si>
  <si>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</si>
  <si>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</si>
  <si>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</si>
  <si>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</si>
  <si>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</si>
  <si>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MENDELU/N002</t>
  </si>
  <si>
    <t>REKONSTRUKCE VÝUKOVÉHO SKLENÍKU MENDELU, VALTICKÁ 337, LEDNICE - ČÁST A</t>
  </si>
  <si>
    <t>Mendelova univerzita v Brně</t>
  </si>
  <si>
    <t>Zemědělská 1665/1</t>
  </si>
  <si>
    <t>Brno-Černá Pole</t>
  </si>
  <si>
    <t>61300</t>
  </si>
  <si>
    <t>62156489</t>
  </si>
  <si>
    <t>CZ62156489</t>
  </si>
  <si>
    <t>Stavba</t>
  </si>
  <si>
    <t>Ostatní a vedlejší náklady</t>
  </si>
  <si>
    <t>00</t>
  </si>
  <si>
    <t>VEDLEJŠÍ A OSTATNÍ NÁKLADY</t>
  </si>
  <si>
    <t>Provozní soubor</t>
  </si>
  <si>
    <t>D2.01_A</t>
  </si>
  <si>
    <t>TECHNOLOGICKÉ CELKY_ČÁST A</t>
  </si>
  <si>
    <t>RE1908-51/ listy M</t>
  </si>
  <si>
    <t>ELEKTROINSTALACE - MONTÁŽ</t>
  </si>
  <si>
    <t>SS-1.01</t>
  </si>
  <si>
    <t>DĚLÍCÍ PŘÍČKA</t>
  </si>
  <si>
    <t>SS-1.02</t>
  </si>
  <si>
    <t>VENTILACE OKEN</t>
  </si>
  <si>
    <t>SS-1.03</t>
  </si>
  <si>
    <t>SLUNEČNÍ A TEPELNĚ ENERGETICKÁ CLONA</t>
  </si>
  <si>
    <t>SZ-1.01</t>
  </si>
  <si>
    <t>MIKROPOSTŘIK</t>
  </si>
  <si>
    <t>SZ-1.02</t>
  </si>
  <si>
    <t>NÁPLAVA STOLŮ A ODPADNÍ POTRUBÍ</t>
  </si>
  <si>
    <t>SZ-1.03</t>
  </si>
  <si>
    <t>PĚSTEBNÍ NÁPLAVOVÝ STŮL</t>
  </si>
  <si>
    <t>UT</t>
  </si>
  <si>
    <t>VYTÁPĚNÍ</t>
  </si>
  <si>
    <t>Celkem za stavbu</t>
  </si>
  <si>
    <t>CZK</t>
  </si>
  <si>
    <t>Rekapitulace dílů</t>
  </si>
  <si>
    <t>Typ dílu</t>
  </si>
  <si>
    <t>720_001</t>
  </si>
  <si>
    <t>Trubní a ventilové rozvody - podklady viz.TZ a výkres SZ-1.01.01</t>
  </si>
  <si>
    <t>720_002</t>
  </si>
  <si>
    <t>Závlahový detail sekce 1 - podklady viz.TZ a výkres SZ-1.01.01</t>
  </si>
  <si>
    <t>720_003</t>
  </si>
  <si>
    <t>Závlahový detail sekce 2 - podklady viz.TZ a výkres SZ-1.01.01</t>
  </si>
  <si>
    <t>720_004</t>
  </si>
  <si>
    <t>Závlahový detail sekce 3 - podklady viz.TZ a výkres SZ-1.01.01</t>
  </si>
  <si>
    <t>720_005</t>
  </si>
  <si>
    <t>Závlahový detail sekce 4A - podklady viz.TZ a výkres SZ-1.01.01</t>
  </si>
  <si>
    <t>720_006</t>
  </si>
  <si>
    <t>Závlahový detail sekce 4B - podklady viz.TZ a výkres SZ-1.01.01</t>
  </si>
  <si>
    <t>720_007</t>
  </si>
  <si>
    <t>Závlahový detail sekce 4B - kapková závlaha - podklady viz.TZ a výkres SZ-1.01.01</t>
  </si>
  <si>
    <t>720_099</t>
  </si>
  <si>
    <t>Doprava osob a materiálu - podklady viz.TZ a výkres SZ-1.01.01</t>
  </si>
  <si>
    <t>721_01</t>
  </si>
  <si>
    <t>PŘÍVODNÍ TRUBNÍ ŘÁD PRO PLOCHU SEKCE 1 - podklady viz.TZ a výkres SZ-1.02.01</t>
  </si>
  <si>
    <t>721_02</t>
  </si>
  <si>
    <t>PŘÍVODNÍ TRUBNÍ ŘÁD PRO PLOCHU SEKCE 2 - podklady viz.TZ a výkres SZ-1.02.01</t>
  </si>
  <si>
    <t>721_03</t>
  </si>
  <si>
    <t>PŘÍVODNÍ TRUBNÍ ŘÁD PRO PLOCHU SEKCE 3 - podklady viz.TZ a výkres SZ-1.02.01</t>
  </si>
  <si>
    <t>721_04</t>
  </si>
  <si>
    <t>PŘÍVODNÍ TRUBNÍ ŘÁD PRO PLOCHU SEKCE 4A - podklady viz.TZ a výkres SZ-1.02.01</t>
  </si>
  <si>
    <t>721_05</t>
  </si>
  <si>
    <t>PŘÍVODNÍ TRUBNÍ ŘÁD PRO PLOCHU SEKCE 4B - podklady viz.TZ a výkres SZ-1.02.01</t>
  </si>
  <si>
    <t>721_06</t>
  </si>
  <si>
    <t>ODPADNÍ TRUBNÍ ŘÁD SEKCE 1 - podklady viz.TZ a výkres SZ-1.02.01</t>
  </si>
  <si>
    <t>721_07</t>
  </si>
  <si>
    <t>ODPADNÍ TRUBNÍ ŘÁD SEKCE 2 - podklady viz.TZ a výkres SZ-1.02.01</t>
  </si>
  <si>
    <t>721_08</t>
  </si>
  <si>
    <t>ODPADNÍ TRUBNÍ ŘÁD SEKCE 3 - podklady viz.TZ a výkres SZ-1.02.01</t>
  </si>
  <si>
    <t>721_09</t>
  </si>
  <si>
    <t>ODPADNÍ TRUBNÍ ŘÁD SEKCE 4A - podklady viz.TZ a výkres SZ-1.02.01</t>
  </si>
  <si>
    <t>721_10</t>
  </si>
  <si>
    <t>ODPADNÍ TRUBNÍ ŘÁD SEKCE 4B - podklady viz.TZ a výkres SZ-1.02.01</t>
  </si>
  <si>
    <t>730_01</t>
  </si>
  <si>
    <t>SEKTOR 2</t>
  </si>
  <si>
    <t>730_02</t>
  </si>
  <si>
    <t>SEKTOR 3</t>
  </si>
  <si>
    <t>730_03</t>
  </si>
  <si>
    <t>SEKTOR 4a</t>
  </si>
  <si>
    <t>730_04</t>
  </si>
  <si>
    <t>SEKTOR 4b</t>
  </si>
  <si>
    <t>730_05</t>
  </si>
  <si>
    <t>SEKTOR 1</t>
  </si>
  <si>
    <t>730_06</t>
  </si>
  <si>
    <t>VYTÁPĚNÍ OKAPOVÝCH ŽLABŮ</t>
  </si>
  <si>
    <t>730_07</t>
  </si>
  <si>
    <t>OSTATNÍ PRÁCE</t>
  </si>
  <si>
    <t>793_01</t>
  </si>
  <si>
    <t>STÍNOVKA - SEKCE 1 - podklady viz.TZ</t>
  </si>
  <si>
    <t>793_02</t>
  </si>
  <si>
    <t>STÍNOVKA - SEKCE 2 - podklady viz.TZ</t>
  </si>
  <si>
    <t>793_03</t>
  </si>
  <si>
    <t>STÍNOVKA - SEKCE 3 - podklady viz.TZ</t>
  </si>
  <si>
    <t>793_04</t>
  </si>
  <si>
    <t>STÍNOVKA - SEKCE 4A - podklady viz.TZ</t>
  </si>
  <si>
    <t>793_05</t>
  </si>
  <si>
    <t>STÍNOVKA - SEKCE 4B - podklady viz.TZ</t>
  </si>
  <si>
    <t>793_06</t>
  </si>
  <si>
    <t>STÍNOVKA - SEKCE 4A zatmnění - podklady viz.TZ</t>
  </si>
  <si>
    <t>795_01</t>
  </si>
  <si>
    <t>VENTILACE OKEN - SEKCE 1 - délka 25000mm, šířka 9900mm - podklady viz: TZ</t>
  </si>
  <si>
    <t>795_02</t>
  </si>
  <si>
    <t>VENTILACE OKEN - SEKCE 2 - délka 25000mm, šířka 9900mm - podklady viz: TZ</t>
  </si>
  <si>
    <t>795_04</t>
  </si>
  <si>
    <t>VENTILACE OKEN - SEKCE 3 - délka 25000mm, šířka 9900mm - podklady viz: TZ</t>
  </si>
  <si>
    <t>795_05</t>
  </si>
  <si>
    <t>VENTILACE OKEN - SEKCE 4a - délka 10650mm, šířka 9900mm - podklady viz: TZ</t>
  </si>
  <si>
    <t>795_06</t>
  </si>
  <si>
    <t>VENTILACE OKEN - SEKCE 4b - délka 14350mm, šířka 9900mm - podklady viz: TZ</t>
  </si>
  <si>
    <t>M_21_00</t>
  </si>
  <si>
    <t>Poznámky</t>
  </si>
  <si>
    <t>M_21M_01</t>
  </si>
  <si>
    <t>Demontáž starého rozvaděče nn R4</t>
  </si>
  <si>
    <t>M_21M_02</t>
  </si>
  <si>
    <t>Dozbrojení napájecího rozvaděče nn</t>
  </si>
  <si>
    <t>M_21M_03</t>
  </si>
  <si>
    <t>Nový rozvaděč nn RM1</t>
  </si>
  <si>
    <t>M_21M_04</t>
  </si>
  <si>
    <t>MaR: Software, vizualizace, zprovoznění, oživení, testování, ladění, zkušební provoz, školení</t>
  </si>
  <si>
    <t>M_21M_05</t>
  </si>
  <si>
    <t>Montážní práce</t>
  </si>
  <si>
    <t>MOB_01</t>
  </si>
  <si>
    <t>DĚLÍCÍ STĚNA - SEKCE 4A a 4B</t>
  </si>
  <si>
    <t>MOB_S02</t>
  </si>
  <si>
    <t>PĚSTEBNÍ STOLY SEKCE 2 - podklady viz.TZ</t>
  </si>
  <si>
    <t>MOB_S03</t>
  </si>
  <si>
    <t>PĚSTEBNÍ STOLY SEKCE 3 - podklady viz.TZ</t>
  </si>
  <si>
    <t>MOB_S04A</t>
  </si>
  <si>
    <t>PĚSTEBNÍ STOLY  SEKCE 4A - podklady viz.TZ</t>
  </si>
  <si>
    <t>MOB_S04B</t>
  </si>
  <si>
    <t>PĚSTEBNÍ STOLY  SEKCE 4B - podklady viz.TZ</t>
  </si>
  <si>
    <t>VN</t>
  </si>
  <si>
    <t>ON</t>
  </si>
  <si>
    <t>ON_ELI_A</t>
  </si>
  <si>
    <t>Vedlejší a ostatní náklady pro část RE1908-51/ listy M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</si>
  <si>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</si>
  <si>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</si>
  <si>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</si>
  <si>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</si>
  <si>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</si>
  <si>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</si>
  <si>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</si>
  <si>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</si>
  <si>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</si>
  <si>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</si>
  <si>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</si>
  <si>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</si>
  <si>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</si>
  <si>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</si>
  <si>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</si>
  <si>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</si>
  <si>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</si>
  <si>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</si>
  <si>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</si>
  <si>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</si>
  <si>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</si>
  <si>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</si>
  <si>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</si>
  <si>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</si>
  <si>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</si>
  <si>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</si>
  <si>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</si>
  <si>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</si>
  <si>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</si>
  <si>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</si>
  <si>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</si>
  <si>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 xml:space="preserve">sada  </t>
  </si>
  <si>
    <t>RTS 19/ II</t>
  </si>
  <si>
    <t>Indiv</t>
  </si>
  <si>
    <t>VRN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</si>
  <si>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</si>
  <si>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</si>
  <si>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</si>
  <si>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</si>
  <si>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</si>
  <si>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</si>
  <si>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</si>
  <si>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</si>
  <si>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</si>
  <si>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</si>
  <si>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</si>
  <si>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</si>
  <si>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</si>
  <si>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</si>
  <si>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</si>
  <si>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</si>
  <si>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1</t>
  </si>
  <si>
    <t>VV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</si>
  <si>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</si>
  <si>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</si>
  <si>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</si>
  <si>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</si>
  <si>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</si>
  <si>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</si>
  <si>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ON_04</t>
  </si>
  <si>
    <t>Dílenská a výrobní dokumentace</t>
  </si>
  <si>
    <t>Vlastní</t>
  </si>
  <si>
    <t>25</t>
  </si>
  <si>
    <t>Revize elektro</t>
  </si>
  <si>
    <t>ks</t>
  </si>
  <si>
    <t>SUM</t>
  </si>
  <si>
    <t>END</t>
  </si>
  <si>
    <t>Položkový soupis prací a dodávek</t>
  </si>
  <si>
    <t>PRO</t>
  </si>
  <si>
    <t>00A</t>
  </si>
  <si>
    <t>1. Všechny přístroje ve sklenících v krytí minimálně IP54 ! Všechny kabely musí být Cu.</t>
  </si>
  <si>
    <t>Specifikace</t>
  </si>
  <si>
    <t>POL3_</t>
  </si>
  <si>
    <t>00B</t>
  </si>
  <si>
    <t>2. Dimenzování i rozmístění přístrojů je nutné upravit dle nabízených typů a výrobců s ohledem, i na parametry nabízených zařízení v ostatních profesích !!!</t>
  </si>
  <si>
    <t>00C</t>
  </si>
  <si>
    <t>3. Každá položka musí být kompletní a plně funkceschopná, tj. včetně všech</t>
  </si>
  <si>
    <t>pomocných konstrukcí, přípomocí, provizorních konstrukcí, spojovacího materiálu, prvků a    všech potřebných úkonů. Zhotovitel je povinen před zahájením prací překontrolovat,    popř. opravit a doplnit výkaz výměr.</t>
  </si>
  <si>
    <t>00D</t>
  </si>
  <si>
    <t>4. Všechny výměry převzaty z TZ a výpresové části PD elektro RE1908-51/ listy V</t>
  </si>
  <si>
    <t>Rozvaděč DUK na zdi, demontáž, stavební úpravy pro nový RM1</t>
  </si>
  <si>
    <t>Práce</t>
  </si>
  <si>
    <t>POL1_</t>
  </si>
  <si>
    <t>2</t>
  </si>
  <si>
    <t>Ev. výměna jističe dle zjištění bod 2</t>
  </si>
  <si>
    <t>3</t>
  </si>
  <si>
    <t>Vnitřní montáž rozvaděče</t>
  </si>
  <si>
    <t>04</t>
  </si>
  <si>
    <t>Tvorba technologických obrazovek  řídícího programu</t>
  </si>
  <si>
    <t>hod</t>
  </si>
  <si>
    <t>05</t>
  </si>
  <si>
    <t>Implementace software do procesní stanice- datové body</t>
  </si>
  <si>
    <t>06</t>
  </si>
  <si>
    <t>Implementace software vizualizace (datový server + klient zobrazení)- datové body</t>
  </si>
  <si>
    <t>07</t>
  </si>
  <si>
    <t>Implementace software archivace a databázové zpracování- datové body</t>
  </si>
  <si>
    <t>08</t>
  </si>
  <si>
    <t>Implementace SMS hlášení GSM modem</t>
  </si>
  <si>
    <t>09</t>
  </si>
  <si>
    <t>Licence  řídícího programu 2x licence (sleva)</t>
  </si>
  <si>
    <t>10</t>
  </si>
  <si>
    <t>Licence řídícího programu a zpracování dat 2x licence (sleva)</t>
  </si>
  <si>
    <t>11</t>
  </si>
  <si>
    <t>Testování a ladění software při uvedení do provozu</t>
  </si>
  <si>
    <t>12</t>
  </si>
  <si>
    <t>Vedení zkušebního provozu, úpravy dle požadavku zákazníka</t>
  </si>
  <si>
    <t>13</t>
  </si>
  <si>
    <t>Školení, manuál v elektronické podobě</t>
  </si>
  <si>
    <t>14</t>
  </si>
  <si>
    <t>Montáž rozvaděče nn</t>
  </si>
  <si>
    <t>15</t>
  </si>
  <si>
    <t>Montáž rozvaděče MaR</t>
  </si>
  <si>
    <t>16</t>
  </si>
  <si>
    <t>Montáž kabelových tras</t>
  </si>
  <si>
    <t>17</t>
  </si>
  <si>
    <t>Montáž kabelového vedení a jeho zapojení</t>
  </si>
  <si>
    <t>18</t>
  </si>
  <si>
    <t>Montáž svítidel včetně vypínačů</t>
  </si>
  <si>
    <t>19</t>
  </si>
  <si>
    <t>Montáž čidel, zásuvek a ostatních drobných zařízení dle projektu</t>
  </si>
  <si>
    <t>20</t>
  </si>
  <si>
    <t>Montáž a zapojení ochrany pospojováním</t>
  </si>
  <si>
    <t>21</t>
  </si>
  <si>
    <t>Montáž a zapojení zařízení elektro a ocelové konstrukce skleníku na zemnění</t>
  </si>
  <si>
    <t>22</t>
  </si>
  <si>
    <t>Ostatní montáž dle projektu k celkovému zapojení a zprovoznění díla</t>
  </si>
  <si>
    <t>MOB_01_09</t>
  </si>
  <si>
    <t>montáž</t>
  </si>
  <si>
    <t>hod.</t>
  </si>
  <si>
    <t>POL1_9</t>
  </si>
  <si>
    <t>MOB_01_01</t>
  </si>
  <si>
    <t>hliníkový profil,  - podklady viz TZ a výkres SS-1.01.01</t>
  </si>
  <si>
    <t>m</t>
  </si>
  <si>
    <t>MOB_01_02</t>
  </si>
  <si>
    <t>hliníková krycí lišta + těsnění,  - podklady viz TZ a výkres SS-1.01.01</t>
  </si>
  <si>
    <t>MOB_01_03</t>
  </si>
  <si>
    <t>polykarbonát síla 8mm,  - podklady viz TZ a výkres SS-1.01.01</t>
  </si>
  <si>
    <t>m2</t>
  </si>
  <si>
    <t>MOB_01_04</t>
  </si>
  <si>
    <t>kotevní prvky pro konstrukci,  - podklady viz TZ a výkres SS-1.01.01</t>
  </si>
  <si>
    <t>sada</t>
  </si>
  <si>
    <t>MOB_01_05</t>
  </si>
  <si>
    <t>spojový materiál,  - podklady viz TZ a výkres SS-1.01.01</t>
  </si>
  <si>
    <t>MOB_01_06</t>
  </si>
  <si>
    <t>oplechování styčných ploch s původní konstr.,  - podklady viz TZ a výkres SS-1.01.01</t>
  </si>
  <si>
    <t>MOB_01_07</t>
  </si>
  <si>
    <t>dveře 1010 x 2100mm s výplní polyk. 8mm,  - podklady viz TZ a výkres SS-1.01.01</t>
  </si>
  <si>
    <t>MOB_01_08</t>
  </si>
  <si>
    <t>mechanizmus dveří,  - podklady viz TZ a výkres SS-1.01.01</t>
  </si>
  <si>
    <t>01</t>
  </si>
  <si>
    <t>MOTOR S PŘEVODOVKOU 1,2kW                               každá strana oken skleníku se otvírá, samostatně , proto dva motory</t>
  </si>
  <si>
    <t>02</t>
  </si>
  <si>
    <t>SADA PŘIPOJENÍ MOTORU K HŘÍDELI                       jedna sada připojení obsahuje ozubené kolo s, připojením na hřídel a řetězovou skojku</t>
  </si>
  <si>
    <t>03</t>
  </si>
  <si>
    <t>UCHYCENÍ MOTORU KE KONSTRUKCI                       součástí dodávky je držák motoru, 8ks šroubů M12, , 8ks matice M12 a 8ks podložek M12</t>
  </si>
  <si>
    <t>SPOJKA PRO PŘIPOJENÍ HŘÍDELE                               jedna strana potřebuje 4 spojky , strany, jsou dvě</t>
  </si>
  <si>
    <t>DRŽÁK S LOŽISKEM PRO HŘÍDEL                                 jedna sada je 20ks pro průměr hřídele, 32mm</t>
  </si>
  <si>
    <t>HŘÍDEL POHONU                                                               25m*2 průměr 32mm</t>
  </si>
  <si>
    <t>OZUBENÝ PŘEVODNÍK K OKNU HŘEBEN                  jedna sada 20ks pro průměr hřídel 32mm</t>
  </si>
  <si>
    <t>DRŽÁKY                                                                                jedna sada je, 25ks držáků</t>
  </si>
  <si>
    <t>SPOJOVÝ MATERIÁL, jedna sada obsahuje šroub 200ks M8-50mm, M8  200ks , podložka M8</t>
  </si>
  <si>
    <t>DEMONTÁŽ STÁVAJÍCÍCH ROZVODŮ VENTILACE</t>
  </si>
  <si>
    <t>EKOLOGICKÁ LIKVIDACE LIKVIDACE                          likvidace všech demontovaných součástí, ventilace skleníku</t>
  </si>
  <si>
    <t>MONTÁŽ NOVÝCH ROZVODŮ VENTILACE</t>
  </si>
  <si>
    <t>DOPRAVA OSOB A MATERIÁLU</t>
  </si>
  <si>
    <t>DRŽÁKY                                                                                jedna sada je, 20ks držáků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</si>
  <si>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</si>
  <si>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</si>
  <si>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</si>
  <si>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</si>
  <si>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</si>
  <si>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</si>
  <si>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</si>
  <si>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</si>
  <si>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</si>
  <si>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</si>
  <si>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</si>
  <si>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</si>
  <si>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</si>
  <si>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</si>
  <si>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</si>
  <si>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</si>
  <si>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</si>
  <si>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</si>
  <si>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</si>
  <si>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</si>
  <si>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</si>
  <si>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DRŽÁK S LOŽISKEM PRO HŘÍDEL                                 jedna sada je 8ks pro průměr hřídele, 32mm</t>
  </si>
  <si>
    <t>45</t>
  </si>
  <si>
    <t>HŘÍDEL POHONU                                                               10,65m*2 průměr 32mm</t>
  </si>
  <si>
    <t>46</t>
  </si>
  <si>
    <t>OZUBENÝ PŘEVODNÍK K OKNU HŘEBEN                  jedna sada 8ks pro průměr hřídel 32mm</t>
  </si>
  <si>
    <t>47</t>
  </si>
  <si>
    <t>DRŽÁKY                                                                                jedna sada je, 8ks držáků</t>
  </si>
  <si>
    <t>48</t>
  </si>
  <si>
    <t>SPOJOVÝ MATERIÁL, jedna sada obsahuje šroub 88ks M8-50mm, M8  88ks , podložka M8  88ks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</si>
  <si>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</si>
  <si>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</si>
  <si>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</si>
  <si>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</si>
  <si>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</si>
  <si>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</si>
  <si>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</si>
  <si>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</si>
  <si>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</si>
  <si>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</si>
  <si>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DRŽÁK S LOŽISKEM PRO HŘÍDEL                                 jedna sada je 12ks pro průměr hřídele, 32mm</t>
  </si>
  <si>
    <t>59</t>
  </si>
  <si>
    <t>HŘÍDEL POHONU                                                               14,35m*2 průměr 32mm</t>
  </si>
  <si>
    <t>60</t>
  </si>
  <si>
    <t>OZUBENÝ PŘEVODNÍK K OKNU HŘEBEN                  jedna sada 12ks pro průměr hřídel 32mm</t>
  </si>
  <si>
    <t>61</t>
  </si>
  <si>
    <t>DRŽÁKY                                                                                jedna sada je, 12ks držáků</t>
  </si>
  <si>
    <t>62</t>
  </si>
  <si>
    <t>SPOJOVÝ MATERIÁL, jedna sada obsahuje šroub 112ks M8-50mm, M8  112ks , podložka M8 112ks</t>
  </si>
  <si>
    <t>63</t>
  </si>
  <si>
    <t>64</t>
  </si>
  <si>
    <t>65</t>
  </si>
  <si>
    <t>66</t>
  </si>
  <si>
    <t>motor s převodovkou    90W</t>
  </si>
  <si>
    <t>sada připojení motoru k hřídeli              2x ozubené kolo, 2x řetězová spojka</t>
  </si>
  <si>
    <t>uchycení motoru ke konstrukci   pásovina 200mm x 400mm s otvory 12,5mm k uchycení motoru s, převodovkou, povrchová úprava Zn</t>
  </si>
  <si>
    <t>uzavřený profil  jekl 50x50x2  povrchová úprava Zn, 10000mm *3 + 1000mm *2+2000mm*2</t>
  </si>
  <si>
    <t>ložisko pohonu                                              slouží k uložení hřídele a válců</t>
  </si>
  <si>
    <t>válec na hřídel pro nerez lanko  součástí dodávky je i hřídel délka 12m</t>
  </si>
  <si>
    <t>kladka malá                                                     průměr 50mm 5linek x 2ks</t>
  </si>
  <si>
    <t>kladka velká                                                    průměr 80mm  7 linek x 2 ks</t>
  </si>
  <si>
    <t>závěs pro malou kladku                             AL profil 20mm x 200mm x 1mm</t>
  </si>
  <si>
    <t>ohraňovací lišta                                             1ks má délku 4000mm 7ks x 4 linky</t>
  </si>
  <si>
    <t>závažíčko zn + úchyt                                     7ks  pruhů látky * 10 ks  *  2 konce každé, látky</t>
  </si>
  <si>
    <t>vodící sestava konce lišt                            7ks pruhů *2 konce</t>
  </si>
  <si>
    <t>nerezový úchyt na látku                            7 ks pruhů látky *2 *13</t>
  </si>
  <si>
    <t>vodící úchyt pro spodní lanko                  7ks pruhů látky *2*13</t>
  </si>
  <si>
    <t>vodící úchyt pro horní lanko               7ks pruhů látky *2*13</t>
  </si>
  <si>
    <t>vodící úchyt pro látku                                 7ks pruhů látky *2*13</t>
  </si>
  <si>
    <t>AL držák pro nerez lanko                            6*2</t>
  </si>
  <si>
    <t>napínáky                                                           6*2</t>
  </si>
  <si>
    <t>plastové lanko</t>
  </si>
  <si>
    <t>Al trubka 19mm                                       12m * 7</t>
  </si>
  <si>
    <t>ocelové nerezové lanko                            25,9m x 22</t>
  </si>
  <si>
    <t>spojový materiál                                           jedná se o kompletní dodávku spojového, materiálu pro přichycení stínící textílie a veškerých potřebných konstrukcí</t>
  </si>
  <si>
    <t>stínící textílie                                                  použitá látka musí mít přesah na, šířku pole  a délku z důvodu zapravení konců proti otřepu</t>
  </si>
  <si>
    <t>krycí textílie                                               25*2*1</t>
  </si>
  <si>
    <t>demontáž stávající stínovky</t>
  </si>
  <si>
    <t>doprava osob a materiálu</t>
  </si>
  <si>
    <t>úchyty                                                      přichycení profilu 50x50x2 ke konstrukci, , úchyt je po 2m  na délce 36m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</si>
  <si>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</si>
  <si>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</si>
  <si>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</si>
  <si>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</si>
  <si>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</si>
  <si>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</si>
  <si>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</si>
  <si>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</si>
  <si>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</si>
  <si>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</si>
  <si>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</si>
  <si>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</si>
  <si>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</si>
  <si>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</si>
  <si>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</si>
  <si>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</si>
  <si>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</si>
  <si>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</si>
  <si>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100</t>
  </si>
  <si>
    <t>101</t>
  </si>
  <si>
    <t>102</t>
  </si>
  <si>
    <t>103</t>
  </si>
  <si>
    <t>104</t>
  </si>
  <si>
    <t>105</t>
  </si>
  <si>
    <t>Al trubka 19mm                                       6m * 7</t>
  </si>
  <si>
    <t>106</t>
  </si>
  <si>
    <t>107</t>
  </si>
  <si>
    <t>108</t>
  </si>
  <si>
    <t>109</t>
  </si>
  <si>
    <t>krycí textílie                                               12,5*2*1</t>
  </si>
  <si>
    <t>110</t>
  </si>
  <si>
    <t>111</t>
  </si>
  <si>
    <t>112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</si>
  <si>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</si>
  <si>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</si>
  <si>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</si>
  <si>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</si>
  <si>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</si>
  <si>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</si>
  <si>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</si>
  <si>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</si>
  <si>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</si>
  <si>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</si>
  <si>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</si>
  <si>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</si>
  <si>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</si>
  <si>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</si>
  <si>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</si>
  <si>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</si>
  <si>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</si>
  <si>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</si>
  <si>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</si>
  <si>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</si>
  <si>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</si>
  <si>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</si>
  <si>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</si>
  <si>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</si>
  <si>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</si>
  <si>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</si>
  <si>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</si>
  <si>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</si>
  <si>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</si>
  <si>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</si>
  <si>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</si>
  <si>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</si>
  <si>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</si>
  <si>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</si>
  <si>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</si>
  <si>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</si>
  <si>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</si>
  <si>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</si>
  <si>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</si>
  <si>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</si>
  <si>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</si>
  <si>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</si>
  <si>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</si>
  <si>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</si>
  <si>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motor s převodovkou 70W</t>
  </si>
  <si>
    <t>142</t>
  </si>
  <si>
    <t>trubkový motor                                             slouží k zatemnění čel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</si>
  <si>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</si>
  <si>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</si>
  <si>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</si>
  <si>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</si>
  <si>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</si>
  <si>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</si>
  <si>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</si>
  <si>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</si>
  <si>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</si>
  <si>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</si>
  <si>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</si>
  <si>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</si>
  <si>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</si>
  <si>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</si>
  <si>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</si>
  <si>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</si>
  <si>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</si>
  <si>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</si>
  <si>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</si>
  <si>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</si>
  <si>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</si>
  <si>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</si>
  <si>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</si>
  <si>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</si>
  <si>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</si>
  <si>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</si>
  <si>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</si>
  <si>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720_001_01</t>
  </si>
  <si>
    <t>tlaková spojka přímá s vnějším závitem 50 x 2"</t>
  </si>
  <si>
    <t>720_001_02</t>
  </si>
  <si>
    <t>trubka HDPE PE 100 voda 50 x 3"</t>
  </si>
  <si>
    <t>720_001_03</t>
  </si>
  <si>
    <t>tlakové koleno 90° 50 x 50</t>
  </si>
  <si>
    <t>720_001_04</t>
  </si>
  <si>
    <t>tlaková spojka přímá s vnějším závitem 50 x 1 1/2"</t>
  </si>
  <si>
    <t>720_001_05</t>
  </si>
  <si>
    <t>kulový ventil 1.5" vnitřní/vnitřní závit</t>
  </si>
  <si>
    <t>720_001_06</t>
  </si>
  <si>
    <t>diskový 1.5" filter 140 mesh</t>
  </si>
  <si>
    <t>720_001_07</t>
  </si>
  <si>
    <t>t-kus plastový s vnitřním závitem 1 1/2" x 1 1/2" x 1 1/2"</t>
  </si>
  <si>
    <t>720_001_08</t>
  </si>
  <si>
    <t>redukce vnější závit 1 1/2" x vnitřní 1/2"</t>
  </si>
  <si>
    <t>720_001_09</t>
  </si>
  <si>
    <t>vsuvka 1/2" x 1/2"</t>
  </si>
  <si>
    <t>720_001_10</t>
  </si>
  <si>
    <t>kulový ventil 1/2" vnitřní/vnitřní závit</t>
  </si>
  <si>
    <t>720_001_11</t>
  </si>
  <si>
    <t>tlaková spojka přímá s vnějsím závitem 16 x 1/2"</t>
  </si>
  <si>
    <t>720_001_12</t>
  </si>
  <si>
    <t>PE potrubí 16/4</t>
  </si>
  <si>
    <t>720_001_13</t>
  </si>
  <si>
    <t>konzola pro uchycení filtračního centra                                                      2*, konzola 300mm, 4* hmoždinka pr.10, vrut M8 x 100mm</t>
  </si>
  <si>
    <t>720_001_14</t>
  </si>
  <si>
    <t>vsuvka 1 1/2" x 1 1/2"</t>
  </si>
  <si>
    <t>720_001_15</t>
  </si>
  <si>
    <t>720_001_16</t>
  </si>
  <si>
    <t>720_001_17</t>
  </si>
  <si>
    <t>720_001_18</t>
  </si>
  <si>
    <t>tlakové koleno 90° s vnějším závitem 50 x 1 1/2"</t>
  </si>
  <si>
    <t>720_001_19</t>
  </si>
  <si>
    <t>720_001_20</t>
  </si>
  <si>
    <t>720_001_21</t>
  </si>
  <si>
    <t>vsuvka redukovaná 1 x 1 1/2"</t>
  </si>
  <si>
    <t>720_001_22</t>
  </si>
  <si>
    <t>el. Ventil závit 1" 24AC</t>
  </si>
  <si>
    <t>720_001_23</t>
  </si>
  <si>
    <t>regulátor tlaku 3,5bar</t>
  </si>
  <si>
    <t>720_001_24</t>
  </si>
  <si>
    <t>720_001_25</t>
  </si>
  <si>
    <t>720_001_26</t>
  </si>
  <si>
    <t>720_001_27</t>
  </si>
  <si>
    <t>720_001_28</t>
  </si>
  <si>
    <t>vsuvka redukovaná 1 1/2 x 1 1/2"</t>
  </si>
  <si>
    <t>720_001_29</t>
  </si>
  <si>
    <t>720_001_30</t>
  </si>
  <si>
    <t>720_001_31</t>
  </si>
  <si>
    <t>tlaková spojka přímá s vnějším závitem 40 x 1 1/2"</t>
  </si>
  <si>
    <t>720_001_32</t>
  </si>
  <si>
    <t>trubka HDPE PE 100 voda 40 x 2,4</t>
  </si>
  <si>
    <t>720_001_33</t>
  </si>
  <si>
    <t>tlakové koleno 90° 40 x 40</t>
  </si>
  <si>
    <t>720_001_34</t>
  </si>
  <si>
    <t>tlaková spojka přímá s vnějším závitem 40 x 1"</t>
  </si>
  <si>
    <t>720_001_35</t>
  </si>
  <si>
    <t>el. Ventil závit 1" AC</t>
  </si>
  <si>
    <t>720_001_36</t>
  </si>
  <si>
    <t>720_001_37</t>
  </si>
  <si>
    <t>drátěný žlab pro uložení trubního vedení</t>
  </si>
  <si>
    <t>720_001_38</t>
  </si>
  <si>
    <t>spojovací materiál drátěného žlabu -                                                          sada, spojka drátěného žlabu 20*4</t>
  </si>
  <si>
    <t>720_001_39</t>
  </si>
  <si>
    <t>teflon páska 12 mm * 0,1</t>
  </si>
  <si>
    <t>720_001_40</t>
  </si>
  <si>
    <t>těsnící provázek</t>
  </si>
  <si>
    <t>720_001_41</t>
  </si>
  <si>
    <t>montáž trubního řádu</t>
  </si>
  <si>
    <t>tlaková koncovka linky 40</t>
  </si>
  <si>
    <t>navrtávací odbočka s dvěma šrouby 40 x 3/4"</t>
  </si>
  <si>
    <t>plastový ventil trn 20 mm x 3/4" M</t>
  </si>
  <si>
    <t>trubka HDPE PE 100 voda 20 x 1,9</t>
  </si>
  <si>
    <t>tlaková spojka přímá 20 x 20</t>
  </si>
  <si>
    <t>tlaková koncovka linky 20</t>
  </si>
  <si>
    <t>mlžící tryska 4*7 L/H , hadička 60cmse závažíčkem , odkapový ventil 2 bar.</t>
  </si>
  <si>
    <t>napínací drát</t>
  </si>
  <si>
    <t>napínáky</t>
  </si>
  <si>
    <t>elektrické vázací pásky 180 mm</t>
  </si>
  <si>
    <t>drátěný žlab pro uložení trubního vedení 40 mm</t>
  </si>
  <si>
    <t>montáž závlahového detailu</t>
  </si>
  <si>
    <t>tlaková spojka přímá s vnějším závitem 32 x 1"</t>
  </si>
  <si>
    <t>trubka HDPE PE 100 voda 32 x 1,9</t>
  </si>
  <si>
    <t>tlaková koncovka linky 32</t>
  </si>
  <si>
    <t>navrtávací odbočka s dvěma šrouby 32 x 3/4"</t>
  </si>
  <si>
    <t>plastový ventil trn 16 mm x 3/4" M</t>
  </si>
  <si>
    <t>tlaková spojka přímá 16 x 16</t>
  </si>
  <si>
    <t>záslepka zalamovací 16 - 17 mm</t>
  </si>
  <si>
    <t>navrtávací odbočka s dvěma šrouby 40x3/4"</t>
  </si>
  <si>
    <t>vsuvka 3/4"x3/4"</t>
  </si>
  <si>
    <t>elektroventil 3/4" 24AC</t>
  </si>
  <si>
    <t>tlakový regulátor 3/4" 0,8 BAR</t>
  </si>
  <si>
    <t>tlakové koleno 90°s vnitřním závitem 25x3/4"</t>
  </si>
  <si>
    <t>trubka HDPE PE100 voda 25x1,8</t>
  </si>
  <si>
    <t>tlakové koleno 90°25x25</t>
  </si>
  <si>
    <t>tlaková koncovka linky 25</t>
  </si>
  <si>
    <t>přechodka s kroužkem 3/4"M -16</t>
  </si>
  <si>
    <t>kapková hadice stěna 0,2mm,  16mm, 1,2 L/H rozteč 40cm</t>
  </si>
  <si>
    <t>záslepka zalamovací 16mm.17mm</t>
  </si>
  <si>
    <t>elektrická vázací páska  délka 180mm</t>
  </si>
  <si>
    <t>drátěný žlab pro uložení trubního vedení 40mm</t>
  </si>
  <si>
    <t>Doprava osob</t>
  </si>
  <si>
    <t>Doprava materiálu</t>
  </si>
  <si>
    <t>KULOVY VENTIL 2"     VNITRNI/VNITRNI-ZAVIT</t>
  </si>
  <si>
    <t>TLAKOVÁ SPOJKA PŘÍMÁ S VNĚJŠÍM ZÁVITEM 50 X 2"</t>
  </si>
  <si>
    <t>Trubka HDPE PE 100 voda 50 x 3</t>
  </si>
  <si>
    <t>TLAKOVÉ KOLENO 90° 50 x 50</t>
  </si>
  <si>
    <t>TLAKOVÁ KONCOVKA LINKY 50</t>
  </si>
  <si>
    <t>RUČNÍ VÝKOPOVÉ PRÁCE</t>
  </si>
  <si>
    <t>VYZVEDNUTÍ PŮVODNÍHO POTRUBÍ</t>
  </si>
  <si>
    <t>MONTÁŽ NOVÉHO TRUBNÍHO ŘÁDU</t>
  </si>
  <si>
    <t>ZASYPÁNÍ A HUTNĚNÍ</t>
  </si>
  <si>
    <t>NAVRTÁVACÍ ODBOČKA S DVĚMA ŠROUBY  50 X 3/4"</t>
  </si>
  <si>
    <t>TLAKOVÁ SPOJKA PŘÍMÁ S VNĚJŠÍM ZÁVITEM 20 X 3/4"</t>
  </si>
  <si>
    <t>Trubka HDPE PE 100 voda 20 x 1,9</t>
  </si>
  <si>
    <t>VENTIL PLASTOVÝ TRNOVÝ 20 X 3/4"</t>
  </si>
  <si>
    <t>SVĚRNÁ OBJÍMKA 19-21 MM PRO ZAJIŠTĚNÍ NÁSTRČNÉ TVAROVKY</t>
  </si>
  <si>
    <t>KONCOVKA HRDLOVÁ PRO ODPADNÍHO POTRUBÍ PVC 110 MM</t>
  </si>
  <si>
    <t>ODPADNÍ POTRUBÍ HRDLOVÉ 110 MM</t>
  </si>
  <si>
    <t>KOLENO 90° PVC 110 MM</t>
  </si>
  <si>
    <t>NAVRTÁVACÍ ODBOČKA 110 X 1"</t>
  </si>
  <si>
    <t>REDUKCE M/F 1"M X 3/4"F</t>
  </si>
  <si>
    <t>TLAKOVÁ SPOJKA PŘÍMÁ S VNĚJŠÍM ZÁVITEM 16 X 3/4"</t>
  </si>
  <si>
    <t>PE POTRUBÍ 16/4</t>
  </si>
  <si>
    <t>VENTIL PLASTOVÝ TRNOVÝ 16 X 1/2"</t>
  </si>
  <si>
    <t>SVĚRNÁ OBJÍMKA 15-16 MM PRO ZAJIŠTĚNÍ NÁSTRČNÉ TVAROVKY</t>
  </si>
  <si>
    <t>¨m</t>
  </si>
  <si>
    <t>demontáž stávajících stolů,                             demontovat 12ks stolů a jejich materiál, roztřídit na beton, plast a kov</t>
  </si>
  <si>
    <t>ekologická likvidace, odvoz do 20km, roztříděný materiál na beton, plast a kovy bude odvezen k, likvidaci do firem tomu určených</t>
  </si>
  <si>
    <t>hloubení děr pro nohy                                       průměr díry300mm, hloubka díry400 mm,, 12stolů x 8 nohou</t>
  </si>
  <si>
    <t>4</t>
  </si>
  <si>
    <t>beton pro patky                                                    bude použit beton C 20/25XC2, 12 stolů x 8 noh</t>
  </si>
  <si>
    <t>5</t>
  </si>
  <si>
    <t>úprava terénu po hloubení děr                  jelikož pod stávajícími stoly je zemina, bude tato, pouze rozprostřena do okolí a srovnána a uhutněna</t>
  </si>
  <si>
    <t>6</t>
  </si>
  <si>
    <t>pěstební stůl šířka 1610 x délka 8500 mm viz. TZ</t>
  </si>
  <si>
    <t>7</t>
  </si>
  <si>
    <t>spojový materiál                                                  jedna sada obsahuje stavěcí šrouby, M16 pro nohy  8ks + podložky M16 8ks, plastová výplň nohou pro aretaci výšky stolu 8ks, tex 6,3 x</t>
  </si>
  <si>
    <t>35 16ks, lepidlo pro slepení jednoho stolu a odpamašťovadlo na čištění spojů</t>
  </si>
  <si>
    <t>8</t>
  </si>
  <si>
    <t>montáž                                                                     1ks obsahuje kompletní, smontování jednoho stolu + slepení plastové vaničky + výškové seřízení a zkoušku těsnosti slepené</t>
  </si>
  <si>
    <t>vaničky</t>
  </si>
  <si>
    <t>9</t>
  </si>
  <si>
    <t>hloubení děr pro nohy                                       průměr díry300mm, hloubka díry400 mm,, 4stolů x 8 nohou</t>
  </si>
  <si>
    <t>beton pro patky                                                    bude použit beton C 20/25XC2, 4 stolů x 8 noh</t>
  </si>
  <si>
    <t>hloubení děr pro nohy                                       průměr díry300mm, hloubka díry400 mm,, 2stolů x 8 nohou</t>
  </si>
  <si>
    <t>beton pro patky                                                    bude použit beton C 20/25XC2, 2 stoly x 8 noh</t>
  </si>
  <si>
    <t>1,01</t>
  </si>
  <si>
    <t>OBĚHOVÉ ČERPADLO, parametry viz výkresová dokumentace</t>
  </si>
  <si>
    <t>1,02</t>
  </si>
  <si>
    <t>OCELOVÉ POTRUBÍ BEZEŠVÉ 42x2,6 mm</t>
  </si>
  <si>
    <t>bm</t>
  </si>
  <si>
    <t>1,03</t>
  </si>
  <si>
    <t>OCELOVÉ POTRUBÍ BEZEŠVÉ 32x2,6 mm</t>
  </si>
  <si>
    <t>1,04</t>
  </si>
  <si>
    <t>OCELOVÉ POTRUBÍ BEZEŠVÉ 52x3,2 mm</t>
  </si>
  <si>
    <t>1,05</t>
  </si>
  <si>
    <t>KULOVÝ KOHOUT  6/4"</t>
  </si>
  <si>
    <t>1,06</t>
  </si>
  <si>
    <t>KULOVÝ KOHOUT  1/2"</t>
  </si>
  <si>
    <t>1,07</t>
  </si>
  <si>
    <t>KULOVÝ KOHOUT  5/4"</t>
  </si>
  <si>
    <t>1,08</t>
  </si>
  <si>
    <t>TEPLOMĚR S JÍMKOU</t>
  </si>
  <si>
    <t>1,09</t>
  </si>
  <si>
    <t>TŘICESTNÝ SMĚŠOVACÍ VENTIL  1"</t>
  </si>
  <si>
    <t>1,1</t>
  </si>
  <si>
    <t>SERVOPOHON KE SMĚŠOVACÍMU VENTILU , 230V</t>
  </si>
  <si>
    <t>1,11</t>
  </si>
  <si>
    <t>ZPĚTNÁ KLAPKA</t>
  </si>
  <si>
    <t>1,12</t>
  </si>
  <si>
    <t>ZÁKLADNÍ NÁTĚR POTRUBÍ, balení po 3 kg</t>
  </si>
  <si>
    <t>bal.</t>
  </si>
  <si>
    <t>2,01</t>
  </si>
  <si>
    <t>2,02</t>
  </si>
  <si>
    <t>2,03</t>
  </si>
  <si>
    <t>2,04</t>
  </si>
  <si>
    <t>2,05</t>
  </si>
  <si>
    <t>2,06</t>
  </si>
  <si>
    <t>KULOVÝ KOHOUT 1/2"</t>
  </si>
  <si>
    <t>2,07</t>
  </si>
  <si>
    <t>2,08</t>
  </si>
  <si>
    <t>2,09</t>
  </si>
  <si>
    <t>2,1</t>
  </si>
  <si>
    <t>SERVOPOHON KE SMĚŠOVACÍMU VENTILU  230V</t>
  </si>
  <si>
    <t>2,11</t>
  </si>
  <si>
    <t>2,12</t>
  </si>
  <si>
    <t>3,01</t>
  </si>
  <si>
    <t>3,02</t>
  </si>
  <si>
    <t>3,03</t>
  </si>
  <si>
    <t>3,04</t>
  </si>
  <si>
    <t>OCELOVÉ POTRUBÍ BEZEŠVÉ 25x2,6 mm</t>
  </si>
  <si>
    <t>3,05</t>
  </si>
  <si>
    <t>KULOVÝ KOHOUT 6/4"</t>
  </si>
  <si>
    <t>3,06</t>
  </si>
  <si>
    <t>KULOVÝ KOHOUT  1"</t>
  </si>
  <si>
    <t>3,07</t>
  </si>
  <si>
    <t>3,08</t>
  </si>
  <si>
    <t>KULOVÝ KOHOUT5/4"</t>
  </si>
  <si>
    <t>3,09</t>
  </si>
  <si>
    <t>3,1</t>
  </si>
  <si>
    <t>3,11</t>
  </si>
  <si>
    <t>3,12</t>
  </si>
  <si>
    <t>3,13</t>
  </si>
  <si>
    <t>3,14</t>
  </si>
  <si>
    <t>SÁLAVÝ PANEL KPS 300, 20 m</t>
  </si>
  <si>
    <t>SADA</t>
  </si>
  <si>
    <t>4,01</t>
  </si>
  <si>
    <t>4,02</t>
  </si>
  <si>
    <t>4,03</t>
  </si>
  <si>
    <t>4,04</t>
  </si>
  <si>
    <t>4,05</t>
  </si>
  <si>
    <t>4,06</t>
  </si>
  <si>
    <t>4,07</t>
  </si>
  <si>
    <t>4,08</t>
  </si>
  <si>
    <t>4,09</t>
  </si>
  <si>
    <t>SERVOPOHON KE SMĚŠOVACÍMU VENTILU 230V</t>
  </si>
  <si>
    <t>4,1</t>
  </si>
  <si>
    <t>4,11</t>
  </si>
  <si>
    <t>5,01</t>
  </si>
  <si>
    <t>5,02</t>
  </si>
  <si>
    <t>5,03</t>
  </si>
  <si>
    <t>5,04</t>
  </si>
  <si>
    <t>KULOVÝ KOHOUT  , 6/4"</t>
  </si>
  <si>
    <t>5,05</t>
  </si>
  <si>
    <t>5,06</t>
  </si>
  <si>
    <t>5,07</t>
  </si>
  <si>
    <t>5,08</t>
  </si>
  <si>
    <t>5,09</t>
  </si>
  <si>
    <t>5,1</t>
  </si>
  <si>
    <t>5,11</t>
  </si>
  <si>
    <t>ZÁKLADNÍ NÁTĚR POTRUBÍ</t>
  </si>
  <si>
    <t>5,12</t>
  </si>
  <si>
    <t>FLEXIBILNÍ HADICE S NEREZOVÝM OPLENEM 24x34 1" , délka cca 1,5 m</t>
  </si>
  <si>
    <t>KS</t>
  </si>
  <si>
    <t>5,13</t>
  </si>
  <si>
    <t>TRUBKA PEX-AL-PEX 25 mm</t>
  </si>
  <si>
    <t>6,01</t>
  </si>
  <si>
    <t>6,02</t>
  </si>
  <si>
    <t>6,03</t>
  </si>
  <si>
    <t>KULOVÝ KOHOUT  , 1/2"</t>
  </si>
  <si>
    <t>6,04</t>
  </si>
  <si>
    <t>KULOVÝ KOHOUT 5/4"</t>
  </si>
  <si>
    <t>6,05</t>
  </si>
  <si>
    <t>6,06</t>
  </si>
  <si>
    <t>6,07</t>
  </si>
  <si>
    <t>6,08</t>
  </si>
  <si>
    <t>6,09</t>
  </si>
  <si>
    <t>7,01</t>
  </si>
  <si>
    <t>Pomocné konstrukce, objímky, konzlole, chráničky potrubí, hydroizolační zatmelení</t>
  </si>
  <si>
    <t>7,02</t>
  </si>
  <si>
    <t>Drobný a pomocný materiál</t>
  </si>
  <si>
    <t>7,03</t>
  </si>
  <si>
    <t>Přesun hmot</t>
  </si>
  <si>
    <t>7,04</t>
  </si>
  <si>
    <t>Vyregulování a uvedení do provozu (5 hod práce)</t>
  </si>
  <si>
    <t>7,05</t>
  </si>
  <si>
    <t>Provozní zkoušky (10 hod práce)</t>
  </si>
  <si>
    <t>7,06</t>
  </si>
  <si>
    <t>Revize</t>
  </si>
  <si>
    <t>7,07</t>
  </si>
  <si>
    <t>Úklid pracoviště</t>
  </si>
  <si>
    <t>7,08</t>
  </si>
  <si>
    <t>stavební úpravy</t>
  </si>
  <si>
    <t>7,09</t>
  </si>
  <si>
    <t>Dokumentace skutečného provedení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</si>
</sst>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password="EDA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12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SUMIF(F59:F108,A16,I59:I108)+SUMIF(F59:F108,"PSU",I59:I108)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SUMIF(F59:F108,A17,I59:I108)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SUMIF(F59:F108,A18,I59:I108)</f>
        <v>0</v>
      </c>
      <c r="J18" s="85"/>
    </row>
    <row r="19" spans="1:10" ht="23.25" customHeight="1" x14ac:dyDescent="0.2">
      <c r="A19" s="196" t="s">
        <v>172</v>
      </c>
      <c r="B19" s="38" t="s">
        <v>27</v>
      </c>
      <c r="C19" s="62"/>
      <c r="D19" s="63"/>
      <c r="E19" s="83"/>
      <c r="F19" s="84"/>
      <c r="G19" s="83"/>
      <c r="H19" s="84"/>
      <c r="I19" s="83">
        <f>SUMIF(F59:F108,A19,I59:I108)</f>
        <v>0</v>
      </c>
      <c r="J19" s="85"/>
    </row>
    <row r="20" spans="1:10" ht="23.25" customHeight="1" x14ac:dyDescent="0.2">
      <c r="A20" s="196" t="s">
        <v>173</v>
      </c>
      <c r="B20" s="38" t="s">
        <v>28</v>
      </c>
      <c r="C20" s="62"/>
      <c r="D20" s="63"/>
      <c r="E20" s="83"/>
      <c r="F20" s="84"/>
      <c r="G20" s="83"/>
      <c r="H20" s="84"/>
      <c r="I20" s="83">
        <f>SUMIF(F59:F108,A20,I59:I108)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IF(A24&gt;50, ROUNDUP(A23, 0), ROUNDDOWN(A23, 0))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75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'00 00 Naklady'!AE38+'D2.01_A RE1908-51_ listy M Pol'!AE68+'D2.01_A SS-1.01 Pol'!AE28+'D2.01_A SS-1.02 Pol'!AE146+'D2.01_A SS-1.03 Pol'!AE353+'D2.01_A SZ-1.01 Pol'!AE295+'D2.01_A SZ-1.02 Pol'!AE303+'D2.01_A SZ-1.03 Pol'!AE85+'D2.01_A UT Pol'!AE176</f>
        <v>0</v>
      </c>
      <c r="G39" s="150">
        <f>'00 00 Naklady'!AF38+'D2.01_A RE1908-51_ listy M Pol'!AF68+'D2.01_A SS-1.01 Pol'!AF28+'D2.01_A SS-1.02 Pol'!AF146+'D2.01_A SS-1.03 Pol'!AF353+'D2.01_A SZ-1.01 Pol'!AF295+'D2.01_A SZ-1.02 Pol'!AF303+'D2.01_A SZ-1.03 Pol'!AF85+'D2.01_A UT Pol'!AF176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52</v>
      </c>
      <c r="D40" s="154"/>
      <c r="E40" s="154"/>
      <c r="F40" s="155">
        <f>'00 00 Naklady'!AE38</f>
        <v>0</v>
      </c>
      <c r="G40" s="156">
        <f>'00 00 Naklady'!AF38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53</v>
      </c>
      <c r="C41" s="148" t="s">
        <v>54</v>
      </c>
      <c r="D41" s="148"/>
      <c r="E41" s="148"/>
      <c r="F41" s="159">
        <f>'00 00 Naklady'!AE38</f>
        <v>0</v>
      </c>
      <c r="G41" s="151">
        <f>'00 00 Naklady'!AF38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2</v>
      </c>
      <c r="B42" s="153"/>
      <c r="C42" s="154" t="s">
        <v>55</v>
      </c>
      <c r="D42" s="154"/>
      <c r="E42" s="154"/>
      <c r="F42" s="155"/>
      <c r="G42" s="156"/>
      <c r="H42" s="156">
        <f>(F42*SazbaDPH1/100)+(G42*SazbaDPH2/100)</f>
        <v>0</v>
      </c>
      <c r="I42" s="156">
        <f>F42+G42+H42</f>
        <v>0</v>
      </c>
      <c r="J42" s="157" t="str">
        <f>IF(CenaCelkemVypocet=0,"",I42/CenaCelkemVypocet*100)</f>
        <v/>
      </c>
    </row>
    <row r="43" spans="1:10" ht="25.5" customHeight="1" x14ac:dyDescent="0.2">
      <c r="A43" s="137">
        <v>2</v>
      </c>
      <c r="B43" s="153" t="s">
        <v>56</v>
      </c>
      <c r="C43" s="154" t="s">
        <v>57</v>
      </c>
      <c r="D43" s="154"/>
      <c r="E43" s="154"/>
      <c r="F43" s="155">
        <f>'D2.01_A RE1908-51_ listy M Pol'!AE68+'D2.01_A SS-1.01 Pol'!AE28+'D2.01_A SS-1.02 Pol'!AE146+'D2.01_A SS-1.03 Pol'!AE353+'D2.01_A SZ-1.01 Pol'!AE295+'D2.01_A SZ-1.02 Pol'!AE303+'D2.01_A SZ-1.03 Pol'!AE85+'D2.01_A UT Pol'!AE176</f>
        <v>0</v>
      </c>
      <c r="G43" s="156">
        <f>'D2.01_A RE1908-51_ listy M Pol'!AF68+'D2.01_A SS-1.01 Pol'!AF28+'D2.01_A SS-1.02 Pol'!AF146+'D2.01_A SS-1.03 Pol'!AF353+'D2.01_A SZ-1.01 Pol'!AF295+'D2.01_A SZ-1.02 Pol'!AF303+'D2.01_A SZ-1.03 Pol'!AF85+'D2.01_A UT Pol'!AF176</f>
        <v>0</v>
      </c>
      <c r="H43" s="156">
        <f>(F43*SazbaDPH1/100)+(G43*SazbaDPH2/100)</f>
        <v>0</v>
      </c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58</v>
      </c>
      <c r="C44" s="148" t="s">
        <v>59</v>
      </c>
      <c r="D44" s="148"/>
      <c r="E44" s="148"/>
      <c r="F44" s="159">
        <f>'D2.01_A RE1908-51_ listy M Pol'!AE68</f>
        <v>0</v>
      </c>
      <c r="G44" s="151">
        <f>'D2.01_A RE1908-51_ listy M Pol'!AF68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60</v>
      </c>
      <c r="C45" s="148" t="s">
        <v>61</v>
      </c>
      <c r="D45" s="148"/>
      <c r="E45" s="148"/>
      <c r="F45" s="159">
        <f>'D2.01_A SS-1.01 Pol'!AE28</f>
        <v>0</v>
      </c>
      <c r="G45" s="151">
        <f>'D2.01_A SS-1.01 Pol'!AF28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62</v>
      </c>
      <c r="C46" s="148" t="s">
        <v>63</v>
      </c>
      <c r="D46" s="148"/>
      <c r="E46" s="148"/>
      <c r="F46" s="159">
        <f>'D2.01_A SS-1.02 Pol'!AE146</f>
        <v>0</v>
      </c>
      <c r="G46" s="151">
        <f>'D2.01_A SS-1.02 Pol'!AF146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64</v>
      </c>
      <c r="C47" s="148" t="s">
        <v>65</v>
      </c>
      <c r="D47" s="148"/>
      <c r="E47" s="148"/>
      <c r="F47" s="159">
        <f>'D2.01_A SS-1.03 Pol'!AE353</f>
        <v>0</v>
      </c>
      <c r="G47" s="151">
        <f>'D2.01_A SS-1.03 Pol'!AF353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3</v>
      </c>
      <c r="B48" s="158" t="s">
        <v>66</v>
      </c>
      <c r="C48" s="148" t="s">
        <v>67</v>
      </c>
      <c r="D48" s="148"/>
      <c r="E48" s="148"/>
      <c r="F48" s="159">
        <f>'D2.01_A SZ-1.01 Pol'!AE295</f>
        <v>0</v>
      </c>
      <c r="G48" s="151">
        <f>'D2.01_A SZ-1.01 Pol'!AF295</f>
        <v>0</v>
      </c>
      <c r="H48" s="151">
        <f>(F48*SazbaDPH1/100)+(G48*SazbaDPH2/100)</f>
        <v>0</v>
      </c>
      <c r="I48" s="151">
        <f>F48+G48+H48</f>
        <v>0</v>
      </c>
      <c r="J48" s="152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68</v>
      </c>
      <c r="C49" s="148" t="s">
        <v>69</v>
      </c>
      <c r="D49" s="148"/>
      <c r="E49" s="148"/>
      <c r="F49" s="159">
        <f>'D2.01_A SZ-1.02 Pol'!AE303</f>
        <v>0</v>
      </c>
      <c r="G49" s="151">
        <f>'D2.01_A SZ-1.02 Pol'!AF303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>
        <v>3</v>
      </c>
      <c r="B50" s="158" t="s">
        <v>70</v>
      </c>
      <c r="C50" s="148" t="s">
        <v>71</v>
      </c>
      <c r="D50" s="148"/>
      <c r="E50" s="148"/>
      <c r="F50" s="159">
        <f>'D2.01_A SZ-1.03 Pol'!AE85</f>
        <v>0</v>
      </c>
      <c r="G50" s="151">
        <f>'D2.01_A SZ-1.03 Pol'!AF85</f>
        <v>0</v>
      </c>
      <c r="H50" s="151">
        <f>(F50*SazbaDPH1/100)+(G50*SazbaDPH2/100)</f>
        <v>0</v>
      </c>
      <c r="I50" s="151">
        <f>F50+G50+H50</f>
        <v>0</v>
      </c>
      <c r="J50" s="152" t="str">
        <f>IF(CenaCelkemVypocet=0,"",I50/CenaCelkemVypocet*100)</f>
        <v/>
      </c>
    </row>
    <row r="51" spans="1:10" ht="25.5" customHeight="1" x14ac:dyDescent="0.2">
      <c r="A51" s="137">
        <v>3</v>
      </c>
      <c r="B51" s="158" t="s">
        <v>72</v>
      </c>
      <c r="C51" s="148" t="s">
        <v>73</v>
      </c>
      <c r="D51" s="148"/>
      <c r="E51" s="148"/>
      <c r="F51" s="159">
        <f>'D2.01_A UT Pol'!AE176</f>
        <v>0</v>
      </c>
      <c r="G51" s="151">
        <f>'D2.01_A UT Pol'!AF176</f>
        <v>0</v>
      </c>
      <c r="H51" s="151">
        <f>(F51*SazbaDPH1/100)+(G51*SazbaDPH2/100)</f>
        <v>0</v>
      </c>
      <c r="I51" s="151">
        <f>F51+G51+H51</f>
        <v>0</v>
      </c>
      <c r="J51" s="152" t="str">
        <f>IF(CenaCelkemVypocet=0,"",I51/CenaCelkemVypocet*100)</f>
        <v/>
      </c>
    </row>
    <row r="52" spans="1:10" ht="25.5" customHeight="1" x14ac:dyDescent="0.2">
      <c r="A52" s="137"/>
      <c r="B52" s="160" t="s">
        <v>74</v>
      </c>
      <c r="C52" s="161"/>
      <c r="D52" s="161"/>
      <c r="E52" s="162"/>
      <c r="F52" s="163">
        <f>SUMIF(A39:A51,"=1",F39:F51)</f>
        <v>0</v>
      </c>
      <c r="G52" s="164">
        <f>SUMIF(A39:A51,"=1",G39:G51)</f>
        <v>0</v>
      </c>
      <c r="H52" s="164">
        <f>SUMIF(A39:A51,"=1",H39:H51)</f>
        <v>0</v>
      </c>
      <c r="I52" s="164">
        <f>SUMIF(A39:A51,"=1",I39:I51)</f>
        <v>0</v>
      </c>
      <c r="J52" s="165">
        <f>SUMIF(A39:A51,"=1",J39:J51)</f>
        <v>0</v>
      </c>
    </row>
    <row r="56" spans="1:10" ht="15.75" x14ac:dyDescent="0.25">
      <c r="B56" s="176" t="s">
        <v>76</v>
      </c>
    </row>
    <row r="58" spans="1:10" ht="25.5" customHeight="1" x14ac:dyDescent="0.2">
      <c r="A58" s="178"/>
      <c r="B58" s="181" t="s">
        <v>17</v>
      </c>
      <c r="C58" s="181" t="s">
        <v>5</v>
      </c>
      <c r="D58" s="182"/>
      <c r="E58" s="182"/>
      <c r="F58" s="183" t="s">
        <v>77</v>
      </c>
      <c r="G58" s="183"/>
      <c r="H58" s="183"/>
      <c r="I58" s="183" t="s">
        <v>29</v>
      </c>
      <c r="J58" s="183" t="s">
        <v>0</v>
      </c>
    </row>
    <row r="59" spans="1:10" ht="36.75" customHeight="1" x14ac:dyDescent="0.2">
      <c r="A59" s="179"/>
      <c r="B59" s="184" t="s">
        <v>78</v>
      </c>
      <c r="C59" s="185" t="s">
        <v>79</v>
      </c>
      <c r="D59" s="186"/>
      <c r="E59" s="186"/>
      <c r="F59" s="192" t="s">
        <v>25</v>
      </c>
      <c r="G59" s="193"/>
      <c r="H59" s="193"/>
      <c r="I59" s="193">
        <f>'D2.01_A SZ-1.01 Pol'!G8</f>
        <v>0</v>
      </c>
      <c r="J59" s="190" t="str">
        <f>IF(I109=0,"",I59/I109*100)</f>
        <v/>
      </c>
    </row>
    <row r="60" spans="1:10" ht="36.75" customHeight="1" x14ac:dyDescent="0.2">
      <c r="A60" s="179"/>
      <c r="B60" s="184" t="s">
        <v>80</v>
      </c>
      <c r="C60" s="185" t="s">
        <v>81</v>
      </c>
      <c r="D60" s="186"/>
      <c r="E60" s="186"/>
      <c r="F60" s="192" t="s">
        <v>25</v>
      </c>
      <c r="G60" s="193"/>
      <c r="H60" s="193"/>
      <c r="I60" s="193">
        <f>'D2.01_A SZ-1.01 Pol'!G91</f>
        <v>0</v>
      </c>
      <c r="J60" s="190" t="str">
        <f>IF(I109=0,"",I60/I109*100)</f>
        <v/>
      </c>
    </row>
    <row r="61" spans="1:10" ht="36.75" customHeight="1" x14ac:dyDescent="0.2">
      <c r="A61" s="179"/>
      <c r="B61" s="184" t="s">
        <v>82</v>
      </c>
      <c r="C61" s="185" t="s">
        <v>83</v>
      </c>
      <c r="D61" s="186"/>
      <c r="E61" s="186"/>
      <c r="F61" s="192" t="s">
        <v>25</v>
      </c>
      <c r="G61" s="193"/>
      <c r="H61" s="193"/>
      <c r="I61" s="193">
        <f>'D2.01_A SZ-1.01 Pol'!G124</f>
        <v>0</v>
      </c>
      <c r="J61" s="190" t="str">
        <f>IF(I109=0,"",I61/I109*100)</f>
        <v/>
      </c>
    </row>
    <row r="62" spans="1:10" ht="36.75" customHeight="1" x14ac:dyDescent="0.2">
      <c r="A62" s="179"/>
      <c r="B62" s="184" t="s">
        <v>84</v>
      </c>
      <c r="C62" s="185" t="s">
        <v>85</v>
      </c>
      <c r="D62" s="186"/>
      <c r="E62" s="186"/>
      <c r="F62" s="192" t="s">
        <v>25</v>
      </c>
      <c r="G62" s="193"/>
      <c r="H62" s="193"/>
      <c r="I62" s="193">
        <f>'D2.01_A SZ-1.01 Pol'!G157</f>
        <v>0</v>
      </c>
      <c r="J62" s="190" t="str">
        <f>IF(I109=0,"",I62/I109*100)</f>
        <v/>
      </c>
    </row>
    <row r="63" spans="1:10" ht="36.75" customHeight="1" x14ac:dyDescent="0.2">
      <c r="A63" s="179"/>
      <c r="B63" s="184" t="s">
        <v>86</v>
      </c>
      <c r="C63" s="185" t="s">
        <v>87</v>
      </c>
      <c r="D63" s="186"/>
      <c r="E63" s="186"/>
      <c r="F63" s="192" t="s">
        <v>25</v>
      </c>
      <c r="G63" s="193"/>
      <c r="H63" s="193"/>
      <c r="I63" s="193">
        <f>'D2.01_A SZ-1.01 Pol'!G190</f>
        <v>0</v>
      </c>
      <c r="J63" s="190" t="str">
        <f>IF(I109=0,"",I63/I109*100)</f>
        <v/>
      </c>
    </row>
    <row r="64" spans="1:10" ht="36.75" customHeight="1" x14ac:dyDescent="0.2">
      <c r="A64" s="179"/>
      <c r="B64" s="184" t="s">
        <v>88</v>
      </c>
      <c r="C64" s="185" t="s">
        <v>89</v>
      </c>
      <c r="D64" s="186"/>
      <c r="E64" s="186"/>
      <c r="F64" s="192" t="s">
        <v>25</v>
      </c>
      <c r="G64" s="193"/>
      <c r="H64" s="193"/>
      <c r="I64" s="193">
        <f>'D2.01_A SZ-1.01 Pol'!G223</f>
        <v>0</v>
      </c>
      <c r="J64" s="190" t="str">
        <f>IF(I109=0,"",I64/I109*100)</f>
        <v/>
      </c>
    </row>
    <row r="65" spans="1:10" ht="36.75" customHeight="1" x14ac:dyDescent="0.2">
      <c r="A65" s="179"/>
      <c r="B65" s="184" t="s">
        <v>90</v>
      </c>
      <c r="C65" s="185" t="s">
        <v>91</v>
      </c>
      <c r="D65" s="186"/>
      <c r="E65" s="186"/>
      <c r="F65" s="192" t="s">
        <v>25</v>
      </c>
      <c r="G65" s="193"/>
      <c r="H65" s="193"/>
      <c r="I65" s="193">
        <f>'D2.01_A SZ-1.01 Pol'!G256</f>
        <v>0</v>
      </c>
      <c r="J65" s="190" t="str">
        <f>IF(I109=0,"",I65/I109*100)</f>
        <v/>
      </c>
    </row>
    <row r="66" spans="1:10" ht="36.75" customHeight="1" x14ac:dyDescent="0.2">
      <c r="A66" s="179"/>
      <c r="B66" s="184" t="s">
        <v>92</v>
      </c>
      <c r="C66" s="185" t="s">
        <v>93</v>
      </c>
      <c r="D66" s="186"/>
      <c r="E66" s="186"/>
      <c r="F66" s="192" t="s">
        <v>25</v>
      </c>
      <c r="G66" s="193"/>
      <c r="H66" s="193"/>
      <c r="I66" s="193">
        <f>'D2.01_A SZ-1.01 Pol'!G289</f>
        <v>0</v>
      </c>
      <c r="J66" s="190" t="str">
        <f>IF(I109=0,"",I66/I109*100)</f>
        <v/>
      </c>
    </row>
    <row r="67" spans="1:10" ht="36.75" customHeight="1" x14ac:dyDescent="0.2">
      <c r="A67" s="179"/>
      <c r="B67" s="184" t="s">
        <v>94</v>
      </c>
      <c r="C67" s="185" t="s">
        <v>95</v>
      </c>
      <c r="D67" s="186"/>
      <c r="E67" s="186"/>
      <c r="F67" s="192" t="s">
        <v>25</v>
      </c>
      <c r="G67" s="193"/>
      <c r="H67" s="193"/>
      <c r="I67" s="193">
        <f>'D2.01_A SZ-1.02 Pol'!G8</f>
        <v>0</v>
      </c>
      <c r="J67" s="190" t="str">
        <f>IF(I109=0,"",I67/I109*100)</f>
        <v/>
      </c>
    </row>
    <row r="68" spans="1:10" ht="36.75" customHeight="1" x14ac:dyDescent="0.2">
      <c r="A68" s="179"/>
      <c r="B68" s="184" t="s">
        <v>96</v>
      </c>
      <c r="C68" s="185" t="s">
        <v>97</v>
      </c>
      <c r="D68" s="186"/>
      <c r="E68" s="186"/>
      <c r="F68" s="192" t="s">
        <v>25</v>
      </c>
      <c r="G68" s="193"/>
      <c r="H68" s="193"/>
      <c r="I68" s="193">
        <f>'D2.01_A SZ-1.02 Pol'!G33</f>
        <v>0</v>
      </c>
      <c r="J68" s="190" t="str">
        <f>IF(I109=0,"",I68/I109*100)</f>
        <v/>
      </c>
    </row>
    <row r="69" spans="1:10" ht="36.75" customHeight="1" x14ac:dyDescent="0.2">
      <c r="A69" s="179"/>
      <c r="B69" s="184" t="s">
        <v>98</v>
      </c>
      <c r="C69" s="185" t="s">
        <v>99</v>
      </c>
      <c r="D69" s="186"/>
      <c r="E69" s="186"/>
      <c r="F69" s="192" t="s">
        <v>25</v>
      </c>
      <c r="G69" s="193"/>
      <c r="H69" s="193"/>
      <c r="I69" s="193">
        <f>'D2.01_A SZ-1.02 Pol'!G64</f>
        <v>0</v>
      </c>
      <c r="J69" s="190" t="str">
        <f>IF(I109=0,"",I69/I109*100)</f>
        <v/>
      </c>
    </row>
    <row r="70" spans="1:10" ht="36.75" customHeight="1" x14ac:dyDescent="0.2">
      <c r="A70" s="179"/>
      <c r="B70" s="184" t="s">
        <v>100</v>
      </c>
      <c r="C70" s="185" t="s">
        <v>101</v>
      </c>
      <c r="D70" s="186"/>
      <c r="E70" s="186"/>
      <c r="F70" s="192" t="s">
        <v>25</v>
      </c>
      <c r="G70" s="193"/>
      <c r="H70" s="193"/>
      <c r="I70" s="193">
        <f>'D2.01_A SZ-1.02 Pol'!G95</f>
        <v>0</v>
      </c>
      <c r="J70" s="190" t="str">
        <f>IF(I109=0,"",I70/I109*100)</f>
        <v/>
      </c>
    </row>
    <row r="71" spans="1:10" ht="36.75" customHeight="1" x14ac:dyDescent="0.2">
      <c r="A71" s="179"/>
      <c r="B71" s="184" t="s">
        <v>102</v>
      </c>
      <c r="C71" s="185" t="s">
        <v>103</v>
      </c>
      <c r="D71" s="186"/>
      <c r="E71" s="186"/>
      <c r="F71" s="192" t="s">
        <v>25</v>
      </c>
      <c r="G71" s="193"/>
      <c r="H71" s="193"/>
      <c r="I71" s="193">
        <f>'D2.01_A SZ-1.02 Pol'!G126</f>
        <v>0</v>
      </c>
      <c r="J71" s="190" t="str">
        <f>IF(I109=0,"",I71/I109*100)</f>
        <v/>
      </c>
    </row>
    <row r="72" spans="1:10" ht="36.75" customHeight="1" x14ac:dyDescent="0.2">
      <c r="A72" s="179"/>
      <c r="B72" s="184" t="s">
        <v>104</v>
      </c>
      <c r="C72" s="185" t="s">
        <v>105</v>
      </c>
      <c r="D72" s="186"/>
      <c r="E72" s="186"/>
      <c r="F72" s="192" t="s">
        <v>25</v>
      </c>
      <c r="G72" s="193"/>
      <c r="H72" s="193"/>
      <c r="I72" s="193">
        <f>'D2.01_A SZ-1.02 Pol'!G157</f>
        <v>0</v>
      </c>
      <c r="J72" s="190" t="str">
        <f>IF(I109=0,"",I72/I109*100)</f>
        <v/>
      </c>
    </row>
    <row r="73" spans="1:10" ht="36.75" customHeight="1" x14ac:dyDescent="0.2">
      <c r="A73" s="179"/>
      <c r="B73" s="184" t="s">
        <v>106</v>
      </c>
      <c r="C73" s="185" t="s">
        <v>107</v>
      </c>
      <c r="D73" s="186"/>
      <c r="E73" s="186"/>
      <c r="F73" s="192" t="s">
        <v>25</v>
      </c>
      <c r="G73" s="193"/>
      <c r="H73" s="193"/>
      <c r="I73" s="193">
        <f>'D2.01_A SZ-1.02 Pol'!G186</f>
        <v>0</v>
      </c>
      <c r="J73" s="190" t="str">
        <f>IF(I109=0,"",I73/I109*100)</f>
        <v/>
      </c>
    </row>
    <row r="74" spans="1:10" ht="36.75" customHeight="1" x14ac:dyDescent="0.2">
      <c r="A74" s="179"/>
      <c r="B74" s="184" t="s">
        <v>108</v>
      </c>
      <c r="C74" s="185" t="s">
        <v>109</v>
      </c>
      <c r="D74" s="186"/>
      <c r="E74" s="186"/>
      <c r="F74" s="192" t="s">
        <v>25</v>
      </c>
      <c r="G74" s="193"/>
      <c r="H74" s="193"/>
      <c r="I74" s="193">
        <f>'D2.01_A SZ-1.02 Pol'!G215</f>
        <v>0</v>
      </c>
      <c r="J74" s="190" t="str">
        <f>IF(I109=0,"",I74/I109*100)</f>
        <v/>
      </c>
    </row>
    <row r="75" spans="1:10" ht="36.75" customHeight="1" x14ac:dyDescent="0.2">
      <c r="A75" s="179"/>
      <c r="B75" s="184" t="s">
        <v>110</v>
      </c>
      <c r="C75" s="185" t="s">
        <v>111</v>
      </c>
      <c r="D75" s="186"/>
      <c r="E75" s="186"/>
      <c r="F75" s="192" t="s">
        <v>25</v>
      </c>
      <c r="G75" s="193"/>
      <c r="H75" s="193"/>
      <c r="I75" s="193">
        <f>'D2.01_A SZ-1.02 Pol'!G244</f>
        <v>0</v>
      </c>
      <c r="J75" s="190" t="str">
        <f>IF(I109=0,"",I75/I109*100)</f>
        <v/>
      </c>
    </row>
    <row r="76" spans="1:10" ht="36.75" customHeight="1" x14ac:dyDescent="0.2">
      <c r="A76" s="179"/>
      <c r="B76" s="184" t="s">
        <v>112</v>
      </c>
      <c r="C76" s="185" t="s">
        <v>113</v>
      </c>
      <c r="D76" s="186"/>
      <c r="E76" s="186"/>
      <c r="F76" s="192" t="s">
        <v>25</v>
      </c>
      <c r="G76" s="193"/>
      <c r="H76" s="193"/>
      <c r="I76" s="193">
        <f>'D2.01_A SZ-1.02 Pol'!G273</f>
        <v>0</v>
      </c>
      <c r="J76" s="190" t="str">
        <f>IF(I109=0,"",I76/I109*100)</f>
        <v/>
      </c>
    </row>
    <row r="77" spans="1:10" ht="36.75" customHeight="1" x14ac:dyDescent="0.2">
      <c r="A77" s="179"/>
      <c r="B77" s="184" t="s">
        <v>114</v>
      </c>
      <c r="C77" s="185" t="s">
        <v>115</v>
      </c>
      <c r="D77" s="186"/>
      <c r="E77" s="186"/>
      <c r="F77" s="192" t="s">
        <v>25</v>
      </c>
      <c r="G77" s="193"/>
      <c r="H77" s="193"/>
      <c r="I77" s="193">
        <f>'D2.01_A UT Pol'!G8</f>
        <v>0</v>
      </c>
      <c r="J77" s="190" t="str">
        <f>IF(I109=0,"",I77/I109*100)</f>
        <v/>
      </c>
    </row>
    <row r="78" spans="1:10" ht="36.75" customHeight="1" x14ac:dyDescent="0.2">
      <c r="A78" s="179"/>
      <c r="B78" s="184" t="s">
        <v>116</v>
      </c>
      <c r="C78" s="185" t="s">
        <v>117</v>
      </c>
      <c r="D78" s="186"/>
      <c r="E78" s="186"/>
      <c r="F78" s="192" t="s">
        <v>25</v>
      </c>
      <c r="G78" s="193"/>
      <c r="H78" s="193"/>
      <c r="I78" s="193">
        <f>'D2.01_A UT Pol'!G33</f>
        <v>0</v>
      </c>
      <c r="J78" s="190" t="str">
        <f>IF(I109=0,"",I78/I109*100)</f>
        <v/>
      </c>
    </row>
    <row r="79" spans="1:10" ht="36.75" customHeight="1" x14ac:dyDescent="0.2">
      <c r="A79" s="179"/>
      <c r="B79" s="184" t="s">
        <v>118</v>
      </c>
      <c r="C79" s="185" t="s">
        <v>119</v>
      </c>
      <c r="D79" s="186"/>
      <c r="E79" s="186"/>
      <c r="F79" s="192" t="s">
        <v>25</v>
      </c>
      <c r="G79" s="193"/>
      <c r="H79" s="193"/>
      <c r="I79" s="193">
        <f>'D2.01_A UT Pol'!G58</f>
        <v>0</v>
      </c>
      <c r="J79" s="190" t="str">
        <f>IF(I109=0,"",I79/I109*100)</f>
        <v/>
      </c>
    </row>
    <row r="80" spans="1:10" ht="36.75" customHeight="1" x14ac:dyDescent="0.2">
      <c r="A80" s="179"/>
      <c r="B80" s="184" t="s">
        <v>120</v>
      </c>
      <c r="C80" s="185" t="s">
        <v>121</v>
      </c>
      <c r="D80" s="186"/>
      <c r="E80" s="186"/>
      <c r="F80" s="192" t="s">
        <v>25</v>
      </c>
      <c r="G80" s="193"/>
      <c r="H80" s="193"/>
      <c r="I80" s="193">
        <f>'D2.01_A UT Pol'!G87</f>
        <v>0</v>
      </c>
      <c r="J80" s="190" t="str">
        <f>IF(I109=0,"",I80/I109*100)</f>
        <v/>
      </c>
    </row>
    <row r="81" spans="1:10" ht="36.75" customHeight="1" x14ac:dyDescent="0.2">
      <c r="A81" s="179"/>
      <c r="B81" s="184" t="s">
        <v>122</v>
      </c>
      <c r="C81" s="185" t="s">
        <v>123</v>
      </c>
      <c r="D81" s="186"/>
      <c r="E81" s="186"/>
      <c r="F81" s="192" t="s">
        <v>25</v>
      </c>
      <c r="G81" s="193"/>
      <c r="H81" s="193"/>
      <c r="I81" s="193">
        <f>'D2.01_A UT Pol'!G110</f>
        <v>0</v>
      </c>
      <c r="J81" s="190" t="str">
        <f>IF(I109=0,"",I81/I109*100)</f>
        <v/>
      </c>
    </row>
    <row r="82" spans="1:10" ht="36.75" customHeight="1" x14ac:dyDescent="0.2">
      <c r="A82" s="179"/>
      <c r="B82" s="184" t="s">
        <v>124</v>
      </c>
      <c r="C82" s="185" t="s">
        <v>125</v>
      </c>
      <c r="D82" s="186"/>
      <c r="E82" s="186"/>
      <c r="F82" s="192" t="s">
        <v>25</v>
      </c>
      <c r="G82" s="193"/>
      <c r="H82" s="193"/>
      <c r="I82" s="193">
        <f>'D2.01_A UT Pol'!G137</f>
        <v>0</v>
      </c>
      <c r="J82" s="190" t="str">
        <f>IF(I109=0,"",I82/I109*100)</f>
        <v/>
      </c>
    </row>
    <row r="83" spans="1:10" ht="36.75" customHeight="1" x14ac:dyDescent="0.2">
      <c r="A83" s="179"/>
      <c r="B83" s="184" t="s">
        <v>126</v>
      </c>
      <c r="C83" s="185" t="s">
        <v>127</v>
      </c>
      <c r="D83" s="186"/>
      <c r="E83" s="186"/>
      <c r="F83" s="192" t="s">
        <v>25</v>
      </c>
      <c r="G83" s="193"/>
      <c r="H83" s="193"/>
      <c r="I83" s="193">
        <f>'D2.01_A UT Pol'!G156</f>
        <v>0</v>
      </c>
      <c r="J83" s="190" t="str">
        <f>IF(I109=0,"",I83/I109*100)</f>
        <v/>
      </c>
    </row>
    <row r="84" spans="1:10" ht="36.75" customHeight="1" x14ac:dyDescent="0.2">
      <c r="A84" s="179"/>
      <c r="B84" s="184" t="s">
        <v>128</v>
      </c>
      <c r="C84" s="185" t="s">
        <v>129</v>
      </c>
      <c r="D84" s="186"/>
      <c r="E84" s="186"/>
      <c r="F84" s="192" t="s">
        <v>25</v>
      </c>
      <c r="G84" s="193"/>
      <c r="H84" s="193"/>
      <c r="I84" s="193">
        <f>'D2.01_A SS-1.03 Pol'!G8</f>
        <v>0</v>
      </c>
      <c r="J84" s="190" t="str">
        <f>IF(I109=0,"",I84/I109*100)</f>
        <v/>
      </c>
    </row>
    <row r="85" spans="1:10" ht="36.75" customHeight="1" x14ac:dyDescent="0.2">
      <c r="A85" s="179"/>
      <c r="B85" s="184" t="s">
        <v>130</v>
      </c>
      <c r="C85" s="185" t="s">
        <v>131</v>
      </c>
      <c r="D85" s="186"/>
      <c r="E85" s="186"/>
      <c r="F85" s="192" t="s">
        <v>25</v>
      </c>
      <c r="G85" s="193"/>
      <c r="H85" s="193"/>
      <c r="I85" s="193">
        <f>'D2.01_A SS-1.03 Pol'!G65</f>
        <v>0</v>
      </c>
      <c r="J85" s="190" t="str">
        <f>IF(I109=0,"",I85/I109*100)</f>
        <v/>
      </c>
    </row>
    <row r="86" spans="1:10" ht="36.75" customHeight="1" x14ac:dyDescent="0.2">
      <c r="A86" s="179"/>
      <c r="B86" s="184" t="s">
        <v>132</v>
      </c>
      <c r="C86" s="185" t="s">
        <v>133</v>
      </c>
      <c r="D86" s="186"/>
      <c r="E86" s="186"/>
      <c r="F86" s="192" t="s">
        <v>25</v>
      </c>
      <c r="G86" s="193"/>
      <c r="H86" s="193"/>
      <c r="I86" s="193">
        <f>'D2.01_A SS-1.03 Pol'!G122</f>
        <v>0</v>
      </c>
      <c r="J86" s="190" t="str">
        <f>IF(I109=0,"",I86/I109*100)</f>
        <v/>
      </c>
    </row>
    <row r="87" spans="1:10" ht="36.75" customHeight="1" x14ac:dyDescent="0.2">
      <c r="A87" s="179"/>
      <c r="B87" s="184" t="s">
        <v>134</v>
      </c>
      <c r="C87" s="185" t="s">
        <v>135</v>
      </c>
      <c r="D87" s="186"/>
      <c r="E87" s="186"/>
      <c r="F87" s="192" t="s">
        <v>25</v>
      </c>
      <c r="G87" s="193"/>
      <c r="H87" s="193"/>
      <c r="I87" s="193">
        <f>'D2.01_A SS-1.03 Pol'!G179</f>
        <v>0</v>
      </c>
      <c r="J87" s="190" t="str">
        <f>IF(I109=0,"",I87/I109*100)</f>
        <v/>
      </c>
    </row>
    <row r="88" spans="1:10" ht="36.75" customHeight="1" x14ac:dyDescent="0.2">
      <c r="A88" s="179"/>
      <c r="B88" s="184" t="s">
        <v>136</v>
      </c>
      <c r="C88" s="185" t="s">
        <v>137</v>
      </c>
      <c r="D88" s="186"/>
      <c r="E88" s="186"/>
      <c r="F88" s="192" t="s">
        <v>25</v>
      </c>
      <c r="G88" s="193"/>
      <c r="H88" s="193"/>
      <c r="I88" s="193">
        <f>'D2.01_A SS-1.03 Pol'!G236</f>
        <v>0</v>
      </c>
      <c r="J88" s="190" t="str">
        <f>IF(I109=0,"",I88/I109*100)</f>
        <v/>
      </c>
    </row>
    <row r="89" spans="1:10" ht="36.75" customHeight="1" x14ac:dyDescent="0.2">
      <c r="A89" s="179"/>
      <c r="B89" s="184" t="s">
        <v>138</v>
      </c>
      <c r="C89" s="185" t="s">
        <v>139</v>
      </c>
      <c r="D89" s="186"/>
      <c r="E89" s="186"/>
      <c r="F89" s="192" t="s">
        <v>25</v>
      </c>
      <c r="G89" s="193"/>
      <c r="H89" s="193"/>
      <c r="I89" s="193">
        <f>'D2.01_A SS-1.03 Pol'!G293</f>
        <v>0</v>
      </c>
      <c r="J89" s="190" t="str">
        <f>IF(I109=0,"",I89/I109*100)</f>
        <v/>
      </c>
    </row>
    <row r="90" spans="1:10" ht="36.75" customHeight="1" x14ac:dyDescent="0.2">
      <c r="A90" s="179"/>
      <c r="B90" s="184" t="s">
        <v>140</v>
      </c>
      <c r="C90" s="185" t="s">
        <v>141</v>
      </c>
      <c r="D90" s="186"/>
      <c r="E90" s="186"/>
      <c r="F90" s="192" t="s">
        <v>25</v>
      </c>
      <c r="G90" s="193"/>
      <c r="H90" s="193"/>
      <c r="I90" s="193">
        <f>'D2.01_A SS-1.02 Pol'!G8</f>
        <v>0</v>
      </c>
      <c r="J90" s="190" t="str">
        <f>IF(I109=0,"",I90/I109*100)</f>
        <v/>
      </c>
    </row>
    <row r="91" spans="1:10" ht="36.75" customHeight="1" x14ac:dyDescent="0.2">
      <c r="A91" s="179"/>
      <c r="B91" s="184" t="s">
        <v>142</v>
      </c>
      <c r="C91" s="185" t="s">
        <v>143</v>
      </c>
      <c r="D91" s="186"/>
      <c r="E91" s="186"/>
      <c r="F91" s="192" t="s">
        <v>25</v>
      </c>
      <c r="G91" s="193"/>
      <c r="H91" s="193"/>
      <c r="I91" s="193">
        <f>'D2.01_A SS-1.02 Pol'!G35</f>
        <v>0</v>
      </c>
      <c r="J91" s="190" t="str">
        <f>IF(I109=0,"",I91/I109*100)</f>
        <v/>
      </c>
    </row>
    <row r="92" spans="1:10" ht="36.75" customHeight="1" x14ac:dyDescent="0.2">
      <c r="A92" s="179"/>
      <c r="B92" s="184" t="s">
        <v>144</v>
      </c>
      <c r="C92" s="185" t="s">
        <v>145</v>
      </c>
      <c r="D92" s="186"/>
      <c r="E92" s="186"/>
      <c r="F92" s="192" t="s">
        <v>25</v>
      </c>
      <c r="G92" s="193"/>
      <c r="H92" s="193"/>
      <c r="I92" s="193">
        <f>'D2.01_A SS-1.02 Pol'!G62</f>
        <v>0</v>
      </c>
      <c r="J92" s="190" t="str">
        <f>IF(I109=0,"",I92/I109*100)</f>
        <v/>
      </c>
    </row>
    <row r="93" spans="1:10" ht="36.75" customHeight="1" x14ac:dyDescent="0.2">
      <c r="A93" s="179"/>
      <c r="B93" s="184" t="s">
        <v>146</v>
      </c>
      <c r="C93" s="185" t="s">
        <v>147</v>
      </c>
      <c r="D93" s="186"/>
      <c r="E93" s="186"/>
      <c r="F93" s="192" t="s">
        <v>25</v>
      </c>
      <c r="G93" s="193"/>
      <c r="H93" s="193"/>
      <c r="I93" s="193">
        <f>'D2.01_A SS-1.02 Pol'!G89</f>
        <v>0</v>
      </c>
      <c r="J93" s="190" t="str">
        <f>IF(I109=0,"",I93/I109*100)</f>
        <v/>
      </c>
    </row>
    <row r="94" spans="1:10" ht="36.75" customHeight="1" x14ac:dyDescent="0.2">
      <c r="A94" s="179"/>
      <c r="B94" s="184" t="s">
        <v>148</v>
      </c>
      <c r="C94" s="185" t="s">
        <v>149</v>
      </c>
      <c r="D94" s="186"/>
      <c r="E94" s="186"/>
      <c r="F94" s="192" t="s">
        <v>25</v>
      </c>
      <c r="G94" s="193"/>
      <c r="H94" s="193"/>
      <c r="I94" s="193">
        <f>'D2.01_A SS-1.02 Pol'!G116</f>
        <v>0</v>
      </c>
      <c r="J94" s="190" t="str">
        <f>IF(I109=0,"",I94/I109*100)</f>
        <v/>
      </c>
    </row>
    <row r="95" spans="1:10" ht="36.75" customHeight="1" x14ac:dyDescent="0.2">
      <c r="A95" s="179"/>
      <c r="B95" s="184" t="s">
        <v>150</v>
      </c>
      <c r="C95" s="185" t="s">
        <v>151</v>
      </c>
      <c r="D95" s="186"/>
      <c r="E95" s="186"/>
      <c r="F95" s="192" t="s">
        <v>26</v>
      </c>
      <c r="G95" s="193"/>
      <c r="H95" s="193"/>
      <c r="I95" s="193">
        <f>'D2.01_A RE1908-51_ listy M Pol'!G8</f>
        <v>0</v>
      </c>
      <c r="J95" s="190" t="str">
        <f>IF(I109=0,"",I95/I109*100)</f>
        <v/>
      </c>
    </row>
    <row r="96" spans="1:10" ht="36.75" customHeight="1" x14ac:dyDescent="0.2">
      <c r="A96" s="179"/>
      <c r="B96" s="184" t="s">
        <v>152</v>
      </c>
      <c r="C96" s="185" t="s">
        <v>153</v>
      </c>
      <c r="D96" s="186"/>
      <c r="E96" s="186"/>
      <c r="F96" s="192" t="s">
        <v>26</v>
      </c>
      <c r="G96" s="193"/>
      <c r="H96" s="193"/>
      <c r="I96" s="193">
        <f>'D2.01_A RE1908-51_ listy M Pol'!G18</f>
        <v>0</v>
      </c>
      <c r="J96" s="190" t="str">
        <f>IF(I109=0,"",I96/I109*100)</f>
        <v/>
      </c>
    </row>
    <row r="97" spans="1:10" ht="36.75" customHeight="1" x14ac:dyDescent="0.2">
      <c r="A97" s="179"/>
      <c r="B97" s="184" t="s">
        <v>154</v>
      </c>
      <c r="C97" s="185" t="s">
        <v>155</v>
      </c>
      <c r="D97" s="186"/>
      <c r="E97" s="186"/>
      <c r="F97" s="192" t="s">
        <v>26</v>
      </c>
      <c r="G97" s="193"/>
      <c r="H97" s="193"/>
      <c r="I97" s="193">
        <f>'D2.01_A RE1908-51_ listy M Pol'!G21</f>
        <v>0</v>
      </c>
      <c r="J97" s="190" t="str">
        <f>IF(I109=0,"",I97/I109*100)</f>
        <v/>
      </c>
    </row>
    <row r="98" spans="1:10" ht="36.75" customHeight="1" x14ac:dyDescent="0.2">
      <c r="A98" s="179"/>
      <c r="B98" s="184" t="s">
        <v>156</v>
      </c>
      <c r="C98" s="185" t="s">
        <v>157</v>
      </c>
      <c r="D98" s="186"/>
      <c r="E98" s="186"/>
      <c r="F98" s="192" t="s">
        <v>26</v>
      </c>
      <c r="G98" s="193"/>
      <c r="H98" s="193"/>
      <c r="I98" s="193">
        <f>'D2.01_A RE1908-51_ listy M Pol'!G24</f>
        <v>0</v>
      </c>
      <c r="J98" s="190" t="str">
        <f>IF(I109=0,"",I98/I109*100)</f>
        <v/>
      </c>
    </row>
    <row r="99" spans="1:10" ht="36.75" customHeight="1" x14ac:dyDescent="0.2">
      <c r="A99" s="179"/>
      <c r="B99" s="184" t="s">
        <v>158</v>
      </c>
      <c r="C99" s="185" t="s">
        <v>159</v>
      </c>
      <c r="D99" s="186"/>
      <c r="E99" s="186"/>
      <c r="F99" s="192" t="s">
        <v>26</v>
      </c>
      <c r="G99" s="193"/>
      <c r="H99" s="193"/>
      <c r="I99" s="193">
        <f>'D2.01_A RE1908-51_ listy M Pol'!G27</f>
        <v>0</v>
      </c>
      <c r="J99" s="190" t="str">
        <f>IF(I109=0,"",I99/I109*100)</f>
        <v/>
      </c>
    </row>
    <row r="100" spans="1:10" ht="36.75" customHeight="1" x14ac:dyDescent="0.2">
      <c r="A100" s="179"/>
      <c r="B100" s="184" t="s">
        <v>160</v>
      </c>
      <c r="C100" s="185" t="s">
        <v>161</v>
      </c>
      <c r="D100" s="186"/>
      <c r="E100" s="186"/>
      <c r="F100" s="192" t="s">
        <v>26</v>
      </c>
      <c r="G100" s="193"/>
      <c r="H100" s="193"/>
      <c r="I100" s="193">
        <f>'D2.01_A RE1908-51_ listy M Pol'!G48</f>
        <v>0</v>
      </c>
      <c r="J100" s="190" t="str">
        <f>IF(I109=0,"",I100/I109*100)</f>
        <v/>
      </c>
    </row>
    <row r="101" spans="1:10" ht="36.75" customHeight="1" x14ac:dyDescent="0.2">
      <c r="A101" s="179"/>
      <c r="B101" s="184" t="s">
        <v>162</v>
      </c>
      <c r="C101" s="185" t="s">
        <v>163</v>
      </c>
      <c r="D101" s="186"/>
      <c r="E101" s="186"/>
      <c r="F101" s="192" t="s">
        <v>26</v>
      </c>
      <c r="G101" s="193"/>
      <c r="H101" s="193"/>
      <c r="I101" s="193">
        <f>'D2.01_A SS-1.01 Pol'!G8</f>
        <v>0</v>
      </c>
      <c r="J101" s="190" t="str">
        <f>IF(I109=0,"",I101/I109*100)</f>
        <v/>
      </c>
    </row>
    <row r="102" spans="1:10" ht="36.75" customHeight="1" x14ac:dyDescent="0.2">
      <c r="A102" s="179"/>
      <c r="B102" s="184" t="s">
        <v>164</v>
      </c>
      <c r="C102" s="185" t="s">
        <v>165</v>
      </c>
      <c r="D102" s="186"/>
      <c r="E102" s="186"/>
      <c r="F102" s="192" t="s">
        <v>26</v>
      </c>
      <c r="G102" s="193"/>
      <c r="H102" s="193"/>
      <c r="I102" s="193">
        <f>'D2.01_A SZ-1.03 Pol'!G8</f>
        <v>0</v>
      </c>
      <c r="J102" s="190" t="str">
        <f>IF(I109=0,"",I102/I109*100)</f>
        <v/>
      </c>
    </row>
    <row r="103" spans="1:10" ht="36.75" customHeight="1" x14ac:dyDescent="0.2">
      <c r="A103" s="179"/>
      <c r="B103" s="184" t="s">
        <v>166</v>
      </c>
      <c r="C103" s="185" t="s">
        <v>167</v>
      </c>
      <c r="D103" s="186"/>
      <c r="E103" s="186"/>
      <c r="F103" s="192" t="s">
        <v>26</v>
      </c>
      <c r="G103" s="193"/>
      <c r="H103" s="193"/>
      <c r="I103" s="193">
        <f>'D2.01_A SZ-1.03 Pol'!G29</f>
        <v>0</v>
      </c>
      <c r="J103" s="190" t="str">
        <f>IF(I109=0,"",I103/I109*100)</f>
        <v/>
      </c>
    </row>
    <row r="104" spans="1:10" ht="36.75" customHeight="1" x14ac:dyDescent="0.2">
      <c r="A104" s="179"/>
      <c r="B104" s="184" t="s">
        <v>168</v>
      </c>
      <c r="C104" s="185" t="s">
        <v>169</v>
      </c>
      <c r="D104" s="186"/>
      <c r="E104" s="186"/>
      <c r="F104" s="192" t="s">
        <v>26</v>
      </c>
      <c r="G104" s="193"/>
      <c r="H104" s="193"/>
      <c r="I104" s="193">
        <f>'D2.01_A SZ-1.03 Pol'!G50</f>
        <v>0</v>
      </c>
      <c r="J104" s="190" t="str">
        <f>IF(I109=0,"",I104/I109*100)</f>
        <v/>
      </c>
    </row>
    <row r="105" spans="1:10" ht="36.75" customHeight="1" x14ac:dyDescent="0.2">
      <c r="A105" s="179"/>
      <c r="B105" s="184" t="s">
        <v>170</v>
      </c>
      <c r="C105" s="185" t="s">
        <v>171</v>
      </c>
      <c r="D105" s="186"/>
      <c r="E105" s="186"/>
      <c r="F105" s="192" t="s">
        <v>26</v>
      </c>
      <c r="G105" s="193"/>
      <c r="H105" s="193"/>
      <c r="I105" s="193">
        <f>'D2.01_A SZ-1.03 Pol'!G67</f>
        <v>0</v>
      </c>
      <c r="J105" s="190" t="str">
        <f>IF(I109=0,"",I105/I109*100)</f>
        <v/>
      </c>
    </row>
    <row r="106" spans="1:10" ht="36.75" customHeight="1" x14ac:dyDescent="0.2">
      <c r="A106" s="179"/>
      <c r="B106" s="184" t="s">
        <v>172</v>
      </c>
      <c r="C106" s="185" t="s">
        <v>27</v>
      </c>
      <c r="D106" s="186"/>
      <c r="E106" s="186"/>
      <c r="F106" s="192" t="s">
        <v>172</v>
      </c>
      <c r="G106" s="193"/>
      <c r="H106" s="193"/>
      <c r="I106" s="193">
        <f>'00 00 Naklady'!G8</f>
        <v>0</v>
      </c>
      <c r="J106" s="190" t="str">
        <f>IF(I109=0,"",I106/I109*100)</f>
        <v/>
      </c>
    </row>
    <row r="107" spans="1:10" ht="36.75" customHeight="1" x14ac:dyDescent="0.2">
      <c r="A107" s="179"/>
      <c r="B107" s="184" t="s">
        <v>173</v>
      </c>
      <c r="C107" s="185" t="s">
        <v>28</v>
      </c>
      <c r="D107" s="186"/>
      <c r="E107" s="186"/>
      <c r="F107" s="192" t="s">
        <v>173</v>
      </c>
      <c r="G107" s="193"/>
      <c r="H107" s="193"/>
      <c r="I107" s="193">
        <f>'00 00 Naklady'!G18</f>
        <v>0</v>
      </c>
      <c r="J107" s="190" t="str">
        <f>IF(I109=0,"",I107/I109*100)</f>
        <v/>
      </c>
    </row>
    <row r="108" spans="1:10" ht="36.75" customHeight="1" x14ac:dyDescent="0.2">
      <c r="A108" s="179"/>
      <c r="B108" s="184" t="s">
        <v>174</v>
      </c>
      <c r="C108" s="185" t="s">
        <v>175</v>
      </c>
      <c r="D108" s="186"/>
      <c r="E108" s="186"/>
      <c r="F108" s="192" t="s">
        <v>173</v>
      </c>
      <c r="G108" s="193"/>
      <c r="H108" s="193"/>
      <c r="I108" s="193">
        <f>'00 00 Naklady'!G34</f>
        <v>0</v>
      </c>
      <c r="J108" s="190" t="str">
        <f>IF(I109=0,"",I108/I109*100)</f>
        <v/>
      </c>
    </row>
    <row r="109" spans="1:10" ht="25.5" customHeight="1" x14ac:dyDescent="0.2">
      <c r="A109" s="180"/>
      <c r="B109" s="187" t="s">
        <v>1</v>
      </c>
      <c r="C109" s="188"/>
      <c r="D109" s="189"/>
      <c r="E109" s="189"/>
      <c r="F109" s="194"/>
      <c r="G109" s="195"/>
      <c r="H109" s="195"/>
      <c r="I109" s="195">
        <f>SUM(I59:I108)</f>
        <v>0</v>
      </c>
      <c r="J109" s="191">
        <f>SUM(J59:J108)</f>
        <v>0</v>
      </c>
    </row>
    <row r="110" spans="1:10" x14ac:dyDescent="0.2">
      <c r="F110" s="135"/>
      <c r="G110" s="135"/>
      <c r="H110" s="135"/>
      <c r="I110" s="135"/>
      <c r="J110" s="136"/>
    </row>
    <row r="111" spans="1:10" x14ac:dyDescent="0.2">
      <c r="F111" s="135"/>
      <c r="G111" s="135"/>
      <c r="H111" s="135"/>
      <c r="I111" s="135"/>
      <c r="J111" s="136"/>
    </row>
    <row r="112" spans="1:10" x14ac:dyDescent="0.2">
      <c r="F112" s="135"/>
      <c r="G112" s="135"/>
      <c r="H112" s="135"/>
      <c r="I112" s="135"/>
      <c r="J112" s="136"/>
    </row>
  </sheetData>
  <sheetProtection password="EDA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5">
    <mergeCell ref="C105:E105"/>
    <mergeCell ref="C106:E106"/>
    <mergeCell ref="C107:E107"/>
    <mergeCell ref="C108:E108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C51:E51"/>
    <mergeCell ref="B52:E52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password="EDA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176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53</v>
      </c>
      <c r="C3" s="201" t="s">
        <v>54</v>
      </c>
      <c r="D3" s="199"/>
      <c r="E3" s="199"/>
      <c r="F3" s="199"/>
      <c r="G3" s="200"/>
      <c r="AC3" s="177" t="s">
        <v>179</v>
      </c>
      <c r="AG3" t="s">
        <v>180</v>
      </c>
    </row>
    <row r="4" spans="1:60" ht="24.95" customHeight="1" x14ac:dyDescent="0.2">
      <c r="A4" s="202" t="s">
        <v>9</v>
      </c>
      <c r="B4" s="203" t="s">
        <v>53</v>
      </c>
      <c r="C4" s="204" t="s">
        <v>54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172</v>
      </c>
      <c r="C8" s="243" t="s">
        <v>27</v>
      </c>
      <c r="D8" s="227"/>
      <c r="E8" s="228"/>
      <c r="F8" s="229"/>
      <c r="G8" s="229">
        <f>SUMIF(AG9:AG17,"&lt;&gt;NOR",G9:G17)</f>
        <v>0</v>
      </c>
      <c r="H8" s="229"/>
      <c r="I8" s="229">
        <f>SUM(I9:I17)</f>
        <v>0</v>
      </c>
      <c r="J8" s="229"/>
      <c r="K8" s="229">
        <f>SUM(K9:K17)</f>
        <v>0</v>
      </c>
      <c r="L8" s="229"/>
      <c r="M8" s="229">
        <f>SUM(M9:M17)</f>
        <v>0</v>
      </c>
      <c r="N8" s="229"/>
      <c r="O8" s="229">
        <f>SUM(O9:O17)</f>
        <v>0</v>
      </c>
      <c r="P8" s="229"/>
      <c r="Q8" s="229">
        <f>SUM(Q9:Q17)</f>
        <v>0</v>
      </c>
      <c r="R8" s="229"/>
      <c r="S8" s="229"/>
      <c r="T8" s="230"/>
      <c r="U8" s="224"/>
      <c r="V8" s="224">
        <f>SUM(V9:V17)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205</v>
      </c>
      <c r="C9" s="244" t="s">
        <v>206</v>
      </c>
      <c r="D9" s="233" t="s">
        <v>207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208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210</v>
      </c>
      <c r="Y9" s="212"/>
      <c r="Z9" s="212"/>
      <c r="AA9" s="212"/>
      <c r="AB9" s="212"/>
      <c r="AC9" s="212"/>
      <c r="AD9" s="212"/>
      <c r="AE9" s="212"/>
      <c r="AF9" s="212"/>
      <c r="AG9" s="212" t="s">
        <v>211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33.75" outlineLevel="1" x14ac:dyDescent="0.2">
      <c r="A10" s="219"/>
      <c r="B10" s="220"/>
      <c r="C10" s="245" t="s">
        <v>212</v>
      </c>
      <c r="D10" s="239"/>
      <c r="E10" s="239"/>
      <c r="F10" s="239"/>
      <c r="G10" s="239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38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46"/>
      <c r="D11" s="240"/>
      <c r="E11" s="240"/>
      <c r="F11" s="240"/>
      <c r="G11" s="240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214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1">
        <v>2</v>
      </c>
      <c r="B12" s="232" t="s">
        <v>215</v>
      </c>
      <c r="C12" s="244" t="s">
        <v>216</v>
      </c>
      <c r="D12" s="233" t="s">
        <v>207</v>
      </c>
      <c r="E12" s="234">
        <v>1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6">
        <v>0</v>
      </c>
      <c r="O12" s="236">
        <f>ROUND(E12*N12,2)</f>
        <v>0</v>
      </c>
      <c r="P12" s="236">
        <v>0</v>
      </c>
      <c r="Q12" s="236">
        <f>ROUND(E12*P12,2)</f>
        <v>0</v>
      </c>
      <c r="R12" s="236"/>
      <c r="S12" s="236" t="s">
        <v>208</v>
      </c>
      <c r="T12" s="237" t="s">
        <v>209</v>
      </c>
      <c r="U12" s="221">
        <v>0</v>
      </c>
      <c r="V12" s="221">
        <f>ROUND(E12*U12,2)</f>
        <v>0</v>
      </c>
      <c r="W12" s="221"/>
      <c r="X12" s="221" t="s">
        <v>210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211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33.75" outlineLevel="1" x14ac:dyDescent="0.2">
      <c r="A13" s="219"/>
      <c r="B13" s="220"/>
      <c r="C13" s="245" t="s">
        <v>217</v>
      </c>
      <c r="D13" s="239"/>
      <c r="E13" s="239"/>
      <c r="F13" s="239"/>
      <c r="G13" s="239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213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38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6"/>
      <c r="D14" s="240"/>
      <c r="E14" s="240"/>
      <c r="F14" s="240"/>
      <c r="G14" s="240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3</v>
      </c>
      <c r="B15" s="232" t="s">
        <v>218</v>
      </c>
      <c r="C15" s="244" t="s">
        <v>219</v>
      </c>
      <c r="D15" s="233" t="s">
        <v>207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208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210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211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2.5" outlineLevel="1" x14ac:dyDescent="0.2">
      <c r="A16" s="219"/>
      <c r="B16" s="220"/>
      <c r="C16" s="245" t="s">
        <v>220</v>
      </c>
      <c r="D16" s="239"/>
      <c r="E16" s="239"/>
      <c r="F16" s="239"/>
      <c r="G16" s="239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213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38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46"/>
      <c r="D17" s="240"/>
      <c r="E17" s="240"/>
      <c r="F17" s="240"/>
      <c r="G17" s="240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214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25" t="s">
        <v>203</v>
      </c>
      <c r="B18" s="226" t="s">
        <v>173</v>
      </c>
      <c r="C18" s="243" t="s">
        <v>28</v>
      </c>
      <c r="D18" s="227"/>
      <c r="E18" s="228"/>
      <c r="F18" s="229"/>
      <c r="G18" s="229">
        <f>SUMIF(AG19:AG33,"&lt;&gt;NOR",G19:G33)</f>
        <v>0</v>
      </c>
      <c r="H18" s="229"/>
      <c r="I18" s="229">
        <f>SUM(I19:I33)</f>
        <v>0</v>
      </c>
      <c r="J18" s="229"/>
      <c r="K18" s="229">
        <f>SUM(K19:K33)</f>
        <v>0</v>
      </c>
      <c r="L18" s="229"/>
      <c r="M18" s="229">
        <f>SUM(M19:M33)</f>
        <v>0</v>
      </c>
      <c r="N18" s="229"/>
      <c r="O18" s="229">
        <f>SUM(O19:O33)</f>
        <v>0</v>
      </c>
      <c r="P18" s="229"/>
      <c r="Q18" s="229">
        <f>SUM(Q19:Q33)</f>
        <v>0</v>
      </c>
      <c r="R18" s="229"/>
      <c r="S18" s="229"/>
      <c r="T18" s="230"/>
      <c r="U18" s="224"/>
      <c r="V18" s="224">
        <f>SUM(V19:V33)</f>
        <v>0</v>
      </c>
      <c r="W18" s="224"/>
      <c r="X18" s="224"/>
      <c r="AG18" t="s">
        <v>204</v>
      </c>
    </row>
    <row r="19" spans="1:60" outlineLevel="1" x14ac:dyDescent="0.2">
      <c r="A19" s="231">
        <v>4</v>
      </c>
      <c r="B19" s="232" t="s">
        <v>221</v>
      </c>
      <c r="C19" s="244" t="s">
        <v>222</v>
      </c>
      <c r="D19" s="233" t="s">
        <v>207</v>
      </c>
      <c r="E19" s="234">
        <v>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208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210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211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33.75" outlineLevel="1" x14ac:dyDescent="0.2">
      <c r="A20" s="219"/>
      <c r="B20" s="220"/>
      <c r="C20" s="245" t="s">
        <v>223</v>
      </c>
      <c r="D20" s="239"/>
      <c r="E20" s="239"/>
      <c r="F20" s="239"/>
      <c r="G20" s="239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213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38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46"/>
      <c r="D21" s="240"/>
      <c r="E21" s="240"/>
      <c r="F21" s="240"/>
      <c r="G21" s="240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214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31">
        <v>5</v>
      </c>
      <c r="B22" s="232" t="s">
        <v>224</v>
      </c>
      <c r="C22" s="244" t="s">
        <v>225</v>
      </c>
      <c r="D22" s="233" t="s">
        <v>207</v>
      </c>
      <c r="E22" s="234">
        <v>1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6"/>
      <c r="S22" s="236" t="s">
        <v>208</v>
      </c>
      <c r="T22" s="237" t="s">
        <v>209</v>
      </c>
      <c r="U22" s="221">
        <v>0</v>
      </c>
      <c r="V22" s="221">
        <f>ROUND(E22*U22,2)</f>
        <v>0</v>
      </c>
      <c r="W22" s="221"/>
      <c r="X22" s="221" t="s">
        <v>210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211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5" t="s">
        <v>226</v>
      </c>
      <c r="D23" s="239"/>
      <c r="E23" s="239"/>
      <c r="F23" s="239"/>
      <c r="G23" s="239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213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38" t="str">
        <f>C23</f>
        <v>Náklady na vyhotovení dokumentace skutečného provedení stavby a její předání objednateli v požadované formě a požadovaném počtu.</v>
      </c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7" t="s">
        <v>227</v>
      </c>
      <c r="D24" s="222"/>
      <c r="E24" s="223">
        <v>1</v>
      </c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228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46"/>
      <c r="D25" s="240"/>
      <c r="E25" s="240"/>
      <c r="F25" s="240"/>
      <c r="G25" s="240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214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1">
        <v>6</v>
      </c>
      <c r="B26" s="232" t="s">
        <v>229</v>
      </c>
      <c r="C26" s="244" t="s">
        <v>230</v>
      </c>
      <c r="D26" s="233" t="s">
        <v>207</v>
      </c>
      <c r="E26" s="234">
        <v>1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6">
        <v>0</v>
      </c>
      <c r="O26" s="236">
        <f>ROUND(E26*N26,2)</f>
        <v>0</v>
      </c>
      <c r="P26" s="236">
        <v>0</v>
      </c>
      <c r="Q26" s="236">
        <f>ROUND(E26*P26,2)</f>
        <v>0</v>
      </c>
      <c r="R26" s="236"/>
      <c r="S26" s="236" t="s">
        <v>208</v>
      </c>
      <c r="T26" s="237" t="s">
        <v>209</v>
      </c>
      <c r="U26" s="221">
        <v>0</v>
      </c>
      <c r="V26" s="221">
        <f>ROUND(E26*U26,2)</f>
        <v>0</v>
      </c>
      <c r="W26" s="221"/>
      <c r="X26" s="221" t="s">
        <v>210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211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45" t="s">
        <v>231</v>
      </c>
      <c r="D27" s="239"/>
      <c r="E27" s="239"/>
      <c r="F27" s="239"/>
      <c r="G27" s="239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213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38" t="str">
        <f>C27</f>
        <v>Náklady na provedení skutečného zaměření stavby v rozsahu nezbytném pro zápis změny do katastru nemovitostí.</v>
      </c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6"/>
      <c r="D28" s="240"/>
      <c r="E28" s="240"/>
      <c r="F28" s="240"/>
      <c r="G28" s="240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7</v>
      </c>
      <c r="B29" s="232" t="s">
        <v>232</v>
      </c>
      <c r="C29" s="244" t="s">
        <v>233</v>
      </c>
      <c r="D29" s="233" t="s">
        <v>207</v>
      </c>
      <c r="E29" s="234">
        <v>1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208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210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211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5" t="s">
        <v>234</v>
      </c>
      <c r="D30" s="239"/>
      <c r="E30" s="239"/>
      <c r="F30" s="239"/>
      <c r="G30" s="239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38" t="str">
        <f>C30</f>
        <v>Náklady spojené s povinným pojištěním dodavatele nebo stavebního díla či jeho části, v rozsahu obchodních podmínek.</v>
      </c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46"/>
      <c r="D31" s="240"/>
      <c r="E31" s="240"/>
      <c r="F31" s="240"/>
      <c r="G31" s="240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214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1">
        <v>8</v>
      </c>
      <c r="B32" s="232" t="s">
        <v>235</v>
      </c>
      <c r="C32" s="244" t="s">
        <v>236</v>
      </c>
      <c r="D32" s="233" t="s">
        <v>207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6">
        <v>0</v>
      </c>
      <c r="O32" s="236">
        <f>ROUND(E32*N32,2)</f>
        <v>0</v>
      </c>
      <c r="P32" s="236">
        <v>0</v>
      </c>
      <c r="Q32" s="236">
        <f>ROUND(E32*P32,2)</f>
        <v>0</v>
      </c>
      <c r="R32" s="236"/>
      <c r="S32" s="236" t="s">
        <v>237</v>
      </c>
      <c r="T32" s="237" t="s">
        <v>209</v>
      </c>
      <c r="U32" s="221">
        <v>0</v>
      </c>
      <c r="V32" s="221">
        <f>ROUND(E32*U32,2)</f>
        <v>0</v>
      </c>
      <c r="W32" s="221"/>
      <c r="X32" s="221" t="s">
        <v>210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211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48"/>
      <c r="D33" s="241"/>
      <c r="E33" s="241"/>
      <c r="F33" s="241"/>
      <c r="G33" s="24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214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25" t="s">
        <v>203</v>
      </c>
      <c r="B34" s="226" t="s">
        <v>174</v>
      </c>
      <c r="C34" s="243" t="s">
        <v>175</v>
      </c>
      <c r="D34" s="227"/>
      <c r="E34" s="228"/>
      <c r="F34" s="229"/>
      <c r="G34" s="229">
        <f>SUMIF(AG35:AG36,"&lt;&gt;NOR",G35:G36)</f>
        <v>0</v>
      </c>
      <c r="H34" s="229"/>
      <c r="I34" s="229">
        <f>SUM(I35:I36)</f>
        <v>0</v>
      </c>
      <c r="J34" s="229"/>
      <c r="K34" s="229">
        <f>SUM(K35:K36)</f>
        <v>0</v>
      </c>
      <c r="L34" s="229"/>
      <c r="M34" s="229">
        <f>SUM(M35:M36)</f>
        <v>0</v>
      </c>
      <c r="N34" s="229"/>
      <c r="O34" s="229">
        <f>SUM(O35:O36)</f>
        <v>0</v>
      </c>
      <c r="P34" s="229"/>
      <c r="Q34" s="229">
        <f>SUM(Q35:Q36)</f>
        <v>0</v>
      </c>
      <c r="R34" s="229"/>
      <c r="S34" s="229"/>
      <c r="T34" s="230"/>
      <c r="U34" s="224"/>
      <c r="V34" s="224">
        <f>SUM(V35:V36)</f>
        <v>0</v>
      </c>
      <c r="W34" s="224"/>
      <c r="X34" s="224"/>
      <c r="AG34" t="s">
        <v>204</v>
      </c>
    </row>
    <row r="35" spans="1:60" outlineLevel="1" x14ac:dyDescent="0.2">
      <c r="A35" s="231">
        <v>9</v>
      </c>
      <c r="B35" s="232" t="s">
        <v>238</v>
      </c>
      <c r="C35" s="244" t="s">
        <v>239</v>
      </c>
      <c r="D35" s="233" t="s">
        <v>240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/>
      <c r="S35" s="236" t="s">
        <v>237</v>
      </c>
      <c r="T35" s="237" t="s">
        <v>209</v>
      </c>
      <c r="U35" s="221">
        <v>0</v>
      </c>
      <c r="V35" s="221">
        <f>ROUND(E35*U35,2)</f>
        <v>0</v>
      </c>
      <c r="W35" s="221"/>
      <c r="X35" s="221" t="s">
        <v>210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211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48"/>
      <c r="D36" s="241"/>
      <c r="E36" s="241"/>
      <c r="F36" s="241"/>
      <c r="G36" s="24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214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3"/>
      <c r="B37" s="4"/>
      <c r="C37" s="24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v>15</v>
      </c>
      <c r="AF37">
        <v>21</v>
      </c>
      <c r="AG37" t="s">
        <v>190</v>
      </c>
    </row>
    <row r="38" spans="1:60" x14ac:dyDescent="0.2">
      <c r="A38" s="215"/>
      <c r="B38" s="216" t="s">
        <v>29</v>
      </c>
      <c r="C38" s="250"/>
      <c r="D38" s="217"/>
      <c r="E38" s="218"/>
      <c r="F38" s="218"/>
      <c r="G38" s="242">
        <f>G8+G18+G34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AE38">
        <f>SUMIF(L7:L36,AE37,G7:G36)</f>
        <v>0</v>
      </c>
      <c r="AF38">
        <f>SUMIF(L7:L36,AF37,G7:G36)</f>
        <v>0</v>
      </c>
      <c r="AG38" t="s">
        <v>241</v>
      </c>
    </row>
    <row r="39" spans="1:60" x14ac:dyDescent="0.2">
      <c r="C39" s="251"/>
      <c r="D39" s="10"/>
      <c r="AG39" t="s">
        <v>242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20">
    <mergeCell ref="C33:G33"/>
    <mergeCell ref="C36:G36"/>
    <mergeCell ref="C23:G23"/>
    <mergeCell ref="C25:G25"/>
    <mergeCell ref="C27:G27"/>
    <mergeCell ref="C28:G28"/>
    <mergeCell ref="C30:G30"/>
    <mergeCell ref="C31:G31"/>
    <mergeCell ref="C13:G13"/>
    <mergeCell ref="C14:G14"/>
    <mergeCell ref="C16:G16"/>
    <mergeCell ref="C17:G17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58</v>
      </c>
      <c r="C4" s="204" t="s">
        <v>59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150</v>
      </c>
      <c r="C8" s="243" t="s">
        <v>151</v>
      </c>
      <c r="D8" s="227"/>
      <c r="E8" s="228"/>
      <c r="F8" s="229"/>
      <c r="G8" s="229">
        <f>SUMIF(AG9:AG17,"&lt;&gt;NOR",G9:G17)</f>
        <v>0</v>
      </c>
      <c r="H8" s="229"/>
      <c r="I8" s="229">
        <f>SUM(I9:I17)</f>
        <v>0</v>
      </c>
      <c r="J8" s="229"/>
      <c r="K8" s="229">
        <f>SUM(K9:K17)</f>
        <v>0</v>
      </c>
      <c r="L8" s="229"/>
      <c r="M8" s="229">
        <f>SUM(M9:M17)</f>
        <v>0</v>
      </c>
      <c r="N8" s="229"/>
      <c r="O8" s="229">
        <f>SUM(O9:O17)</f>
        <v>0</v>
      </c>
      <c r="P8" s="229"/>
      <c r="Q8" s="229">
        <f>SUM(Q9:Q17)</f>
        <v>0</v>
      </c>
      <c r="R8" s="229"/>
      <c r="S8" s="229"/>
      <c r="T8" s="230"/>
      <c r="U8" s="224"/>
      <c r="V8" s="224">
        <f>SUM(V9:V17)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245</v>
      </c>
      <c r="C9" s="244" t="s">
        <v>246</v>
      </c>
      <c r="D9" s="233"/>
      <c r="E9" s="234">
        <v>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247</v>
      </c>
      <c r="Y9" s="212"/>
      <c r="Z9" s="212"/>
      <c r="AA9" s="212"/>
      <c r="AB9" s="212"/>
      <c r="AC9" s="212"/>
      <c r="AD9" s="212"/>
      <c r="AE9" s="212"/>
      <c r="AF9" s="212"/>
      <c r="AG9" s="212" t="s">
        <v>248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1">
        <v>2</v>
      </c>
      <c r="B11" s="232" t="s">
        <v>249</v>
      </c>
      <c r="C11" s="244" t="s">
        <v>250</v>
      </c>
      <c r="D11" s="233"/>
      <c r="E11" s="234">
        <v>0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247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248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1">
        <v>3</v>
      </c>
      <c r="B13" s="232" t="s">
        <v>251</v>
      </c>
      <c r="C13" s="244" t="s">
        <v>252</v>
      </c>
      <c r="D13" s="233"/>
      <c r="E13" s="234">
        <v>0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247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248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19"/>
      <c r="B14" s="220"/>
      <c r="C14" s="245" t="s">
        <v>253</v>
      </c>
      <c r="D14" s="239"/>
      <c r="E14" s="239"/>
      <c r="F14" s="239"/>
      <c r="G14" s="239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38" t="str">
        <f>C14</f>
        <v>pomocných konstrukcí, přípomocí, provizorních konstrukcí, spojovacího materiálu, prvků a    všech potřebných úkonů. Zhotovitel je povinen před zahájením prací překontrolovat,    popř. opravit a doplnit výkaz výměr.</v>
      </c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46"/>
      <c r="D15" s="240"/>
      <c r="E15" s="240"/>
      <c r="F15" s="240"/>
      <c r="G15" s="240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214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31">
        <v>4</v>
      </c>
      <c r="B16" s="232" t="s">
        <v>254</v>
      </c>
      <c r="C16" s="244" t="s">
        <v>255</v>
      </c>
      <c r="D16" s="233"/>
      <c r="E16" s="234">
        <v>0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6">
        <v>0</v>
      </c>
      <c r="O16" s="236">
        <f>ROUND(E16*N16,2)</f>
        <v>0</v>
      </c>
      <c r="P16" s="236">
        <v>0</v>
      </c>
      <c r="Q16" s="236">
        <f>ROUND(E16*P16,2)</f>
        <v>0</v>
      </c>
      <c r="R16" s="236"/>
      <c r="S16" s="236" t="s">
        <v>237</v>
      </c>
      <c r="T16" s="237" t="s">
        <v>209</v>
      </c>
      <c r="U16" s="221">
        <v>0</v>
      </c>
      <c r="V16" s="221">
        <f>ROUND(E16*U16,2)</f>
        <v>0</v>
      </c>
      <c r="W16" s="221"/>
      <c r="X16" s="221" t="s">
        <v>247</v>
      </c>
      <c r="Y16" s="212"/>
      <c r="Z16" s="212"/>
      <c r="AA16" s="212"/>
      <c r="AB16" s="212"/>
      <c r="AC16" s="212"/>
      <c r="AD16" s="212"/>
      <c r="AE16" s="212"/>
      <c r="AF16" s="212"/>
      <c r="AG16" s="212" t="s">
        <v>248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48"/>
      <c r="D17" s="241"/>
      <c r="E17" s="241"/>
      <c r="F17" s="241"/>
      <c r="G17" s="24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214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25" t="s">
        <v>203</v>
      </c>
      <c r="B18" s="226" t="s">
        <v>152</v>
      </c>
      <c r="C18" s="243" t="s">
        <v>153</v>
      </c>
      <c r="D18" s="227"/>
      <c r="E18" s="228"/>
      <c r="F18" s="229"/>
      <c r="G18" s="229">
        <f>SUMIF(AG19:AG20,"&lt;&gt;NOR",G19:G20)</f>
        <v>0</v>
      </c>
      <c r="H18" s="229"/>
      <c r="I18" s="229">
        <f>SUM(I19:I20)</f>
        <v>0</v>
      </c>
      <c r="J18" s="229"/>
      <c r="K18" s="229">
        <f>SUM(K19:K20)</f>
        <v>0</v>
      </c>
      <c r="L18" s="229"/>
      <c r="M18" s="229">
        <f>SUM(M19:M20)</f>
        <v>0</v>
      </c>
      <c r="N18" s="229"/>
      <c r="O18" s="229">
        <f>SUM(O19:O20)</f>
        <v>0</v>
      </c>
      <c r="P18" s="229"/>
      <c r="Q18" s="229">
        <f>SUM(Q19:Q20)</f>
        <v>0</v>
      </c>
      <c r="R18" s="229"/>
      <c r="S18" s="229"/>
      <c r="T18" s="230"/>
      <c r="U18" s="224"/>
      <c r="V18" s="224">
        <f>SUM(V19:V20)</f>
        <v>0</v>
      </c>
      <c r="W18" s="224"/>
      <c r="X18" s="224"/>
      <c r="AG18" t="s">
        <v>204</v>
      </c>
    </row>
    <row r="19" spans="1:60" outlineLevel="1" x14ac:dyDescent="0.2">
      <c r="A19" s="231">
        <v>5</v>
      </c>
      <c r="B19" s="232" t="s">
        <v>227</v>
      </c>
      <c r="C19" s="244" t="s">
        <v>256</v>
      </c>
      <c r="D19" s="233" t="s">
        <v>240</v>
      </c>
      <c r="E19" s="234">
        <v>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25" t="s">
        <v>203</v>
      </c>
      <c r="B21" s="226" t="s">
        <v>154</v>
      </c>
      <c r="C21" s="243" t="s">
        <v>155</v>
      </c>
      <c r="D21" s="227"/>
      <c r="E21" s="228"/>
      <c r="F21" s="229"/>
      <c r="G21" s="229">
        <f>SUMIF(AG22:AG23,"&lt;&gt;NOR",G22:G23)</f>
        <v>0</v>
      </c>
      <c r="H21" s="229"/>
      <c r="I21" s="229">
        <f>SUM(I22:I23)</f>
        <v>0</v>
      </c>
      <c r="J21" s="229"/>
      <c r="K21" s="229">
        <f>SUM(K22:K23)</f>
        <v>0</v>
      </c>
      <c r="L21" s="229"/>
      <c r="M21" s="229">
        <f>SUM(M22:M23)</f>
        <v>0</v>
      </c>
      <c r="N21" s="229"/>
      <c r="O21" s="229">
        <f>SUM(O22:O23)</f>
        <v>0</v>
      </c>
      <c r="P21" s="229"/>
      <c r="Q21" s="229">
        <f>SUM(Q22:Q23)</f>
        <v>0</v>
      </c>
      <c r="R21" s="229"/>
      <c r="S21" s="229"/>
      <c r="T21" s="230"/>
      <c r="U21" s="224"/>
      <c r="V21" s="224">
        <f>SUM(V22:V23)</f>
        <v>0</v>
      </c>
      <c r="W21" s="224"/>
      <c r="X21" s="224"/>
      <c r="AG21" t="s">
        <v>204</v>
      </c>
    </row>
    <row r="22" spans="1:60" outlineLevel="1" x14ac:dyDescent="0.2">
      <c r="A22" s="231">
        <v>6</v>
      </c>
      <c r="B22" s="232" t="s">
        <v>259</v>
      </c>
      <c r="C22" s="244" t="s">
        <v>260</v>
      </c>
      <c r="D22" s="233" t="s">
        <v>240</v>
      </c>
      <c r="E22" s="234">
        <v>1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6"/>
      <c r="S22" s="236" t="s">
        <v>237</v>
      </c>
      <c r="T22" s="237" t="s">
        <v>209</v>
      </c>
      <c r="U22" s="221">
        <v>0</v>
      </c>
      <c r="V22" s="221">
        <f>ROUND(E22*U22,2)</f>
        <v>0</v>
      </c>
      <c r="W22" s="221"/>
      <c r="X22" s="221" t="s">
        <v>257</v>
      </c>
      <c r="Y22" s="212"/>
      <c r="Z22" s="212"/>
      <c r="AA22" s="212"/>
      <c r="AB22" s="212"/>
      <c r="AC22" s="212"/>
      <c r="AD22" s="212"/>
      <c r="AE22" s="212"/>
      <c r="AF22" s="212"/>
      <c r="AG22" s="212" t="s">
        <v>258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8"/>
      <c r="D23" s="241"/>
      <c r="E23" s="241"/>
      <c r="F23" s="241"/>
      <c r="G23" s="24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214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25" t="s">
        <v>203</v>
      </c>
      <c r="B24" s="226" t="s">
        <v>156</v>
      </c>
      <c r="C24" s="243" t="s">
        <v>157</v>
      </c>
      <c r="D24" s="227"/>
      <c r="E24" s="228"/>
      <c r="F24" s="229"/>
      <c r="G24" s="229">
        <f>SUMIF(AG25:AG26,"&lt;&gt;NOR",G25:G26)</f>
        <v>0</v>
      </c>
      <c r="H24" s="229"/>
      <c r="I24" s="229">
        <f>SUM(I25:I26)</f>
        <v>0</v>
      </c>
      <c r="J24" s="229"/>
      <c r="K24" s="229">
        <f>SUM(K25:K26)</f>
        <v>0</v>
      </c>
      <c r="L24" s="229"/>
      <c r="M24" s="229">
        <f>SUM(M25:M26)</f>
        <v>0</v>
      </c>
      <c r="N24" s="229"/>
      <c r="O24" s="229">
        <f>SUM(O25:O26)</f>
        <v>0</v>
      </c>
      <c r="P24" s="229"/>
      <c r="Q24" s="229">
        <f>SUM(Q25:Q26)</f>
        <v>0</v>
      </c>
      <c r="R24" s="229"/>
      <c r="S24" s="229"/>
      <c r="T24" s="230"/>
      <c r="U24" s="224"/>
      <c r="V24" s="224">
        <f>SUM(V25:V26)</f>
        <v>0</v>
      </c>
      <c r="W24" s="224"/>
      <c r="X24" s="224"/>
      <c r="AG24" t="s">
        <v>204</v>
      </c>
    </row>
    <row r="25" spans="1:60" outlineLevel="1" x14ac:dyDescent="0.2">
      <c r="A25" s="231">
        <v>7</v>
      </c>
      <c r="B25" s="232" t="s">
        <v>261</v>
      </c>
      <c r="C25" s="244" t="s">
        <v>262</v>
      </c>
      <c r="D25" s="233" t="s">
        <v>240</v>
      </c>
      <c r="E25" s="234">
        <v>1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5.5" x14ac:dyDescent="0.2">
      <c r="A27" s="225" t="s">
        <v>203</v>
      </c>
      <c r="B27" s="226" t="s">
        <v>158</v>
      </c>
      <c r="C27" s="243" t="s">
        <v>159</v>
      </c>
      <c r="D27" s="227"/>
      <c r="E27" s="228"/>
      <c r="F27" s="229"/>
      <c r="G27" s="229">
        <f>SUMIF(AG28:AG47,"&lt;&gt;NOR",G28:G47)</f>
        <v>0</v>
      </c>
      <c r="H27" s="229"/>
      <c r="I27" s="229">
        <f>SUM(I28:I47)</f>
        <v>0</v>
      </c>
      <c r="J27" s="229"/>
      <c r="K27" s="229">
        <f>SUM(K28:K47)</f>
        <v>0</v>
      </c>
      <c r="L27" s="229"/>
      <c r="M27" s="229">
        <f>SUM(M28:M47)</f>
        <v>0</v>
      </c>
      <c r="N27" s="229"/>
      <c r="O27" s="229">
        <f>SUM(O28:O47)</f>
        <v>0</v>
      </c>
      <c r="P27" s="229"/>
      <c r="Q27" s="229">
        <f>SUM(Q28:Q47)</f>
        <v>0</v>
      </c>
      <c r="R27" s="229"/>
      <c r="S27" s="229"/>
      <c r="T27" s="230"/>
      <c r="U27" s="224"/>
      <c r="V27" s="224">
        <f>SUM(V28:V47)</f>
        <v>0</v>
      </c>
      <c r="W27" s="224"/>
      <c r="X27" s="224"/>
      <c r="AG27" t="s">
        <v>204</v>
      </c>
    </row>
    <row r="28" spans="1:60" outlineLevel="1" x14ac:dyDescent="0.2">
      <c r="A28" s="231">
        <v>8</v>
      </c>
      <c r="B28" s="232" t="s">
        <v>263</v>
      </c>
      <c r="C28" s="244" t="s">
        <v>264</v>
      </c>
      <c r="D28" s="233" t="s">
        <v>265</v>
      </c>
      <c r="E28" s="234">
        <v>8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6"/>
      <c r="S28" s="236" t="s">
        <v>237</v>
      </c>
      <c r="T28" s="237" t="s">
        <v>209</v>
      </c>
      <c r="U28" s="221">
        <v>0</v>
      </c>
      <c r="V28" s="221">
        <f>ROUND(E28*U28,2)</f>
        <v>0</v>
      </c>
      <c r="W28" s="221"/>
      <c r="X28" s="221" t="s">
        <v>257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258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48"/>
      <c r="D29" s="241"/>
      <c r="E29" s="241"/>
      <c r="F29" s="241"/>
      <c r="G29" s="24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214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1">
        <v>9</v>
      </c>
      <c r="B30" s="232" t="s">
        <v>266</v>
      </c>
      <c r="C30" s="244" t="s">
        <v>267</v>
      </c>
      <c r="D30" s="233" t="s">
        <v>265</v>
      </c>
      <c r="E30" s="234">
        <v>250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6">
        <v>0</v>
      </c>
      <c r="O30" s="236">
        <f>ROUND(E30*N30,2)</f>
        <v>0</v>
      </c>
      <c r="P30" s="236">
        <v>0</v>
      </c>
      <c r="Q30" s="236">
        <f>ROUND(E30*P30,2)</f>
        <v>0</v>
      </c>
      <c r="R30" s="236"/>
      <c r="S30" s="236" t="s">
        <v>237</v>
      </c>
      <c r="T30" s="237" t="s">
        <v>209</v>
      </c>
      <c r="U30" s="221">
        <v>0</v>
      </c>
      <c r="V30" s="221">
        <f>ROUND(E30*U30,2)</f>
        <v>0</v>
      </c>
      <c r="W30" s="221"/>
      <c r="X30" s="221" t="s">
        <v>257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258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48"/>
      <c r="D31" s="241"/>
      <c r="E31" s="241"/>
      <c r="F31" s="241"/>
      <c r="G31" s="24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214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31">
        <v>10</v>
      </c>
      <c r="B32" s="232" t="s">
        <v>268</v>
      </c>
      <c r="C32" s="244" t="s">
        <v>269</v>
      </c>
      <c r="D32" s="233" t="s">
        <v>265</v>
      </c>
      <c r="E32" s="234">
        <v>250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6">
        <v>0</v>
      </c>
      <c r="O32" s="236">
        <f>ROUND(E32*N32,2)</f>
        <v>0</v>
      </c>
      <c r="P32" s="236">
        <v>0</v>
      </c>
      <c r="Q32" s="236">
        <f>ROUND(E32*P32,2)</f>
        <v>0</v>
      </c>
      <c r="R32" s="236"/>
      <c r="S32" s="236" t="s">
        <v>237</v>
      </c>
      <c r="T32" s="237" t="s">
        <v>209</v>
      </c>
      <c r="U32" s="221">
        <v>0</v>
      </c>
      <c r="V32" s="221">
        <f>ROUND(E32*U32,2)</f>
        <v>0</v>
      </c>
      <c r="W32" s="221"/>
      <c r="X32" s="221" t="s">
        <v>257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258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48"/>
      <c r="D33" s="241"/>
      <c r="E33" s="241"/>
      <c r="F33" s="241"/>
      <c r="G33" s="24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214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31">
        <v>11</v>
      </c>
      <c r="B34" s="232" t="s">
        <v>270</v>
      </c>
      <c r="C34" s="244" t="s">
        <v>271</v>
      </c>
      <c r="D34" s="233" t="s">
        <v>265</v>
      </c>
      <c r="E34" s="234">
        <v>250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/>
      <c r="S34" s="236" t="s">
        <v>237</v>
      </c>
      <c r="T34" s="237" t="s">
        <v>209</v>
      </c>
      <c r="U34" s="221">
        <v>0</v>
      </c>
      <c r="V34" s="221">
        <f>ROUND(E34*U34,2)</f>
        <v>0</v>
      </c>
      <c r="W34" s="221"/>
      <c r="X34" s="221" t="s">
        <v>257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258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48"/>
      <c r="D35" s="241"/>
      <c r="E35" s="241"/>
      <c r="F35" s="241"/>
      <c r="G35" s="24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214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1">
        <v>12</v>
      </c>
      <c r="B36" s="232" t="s">
        <v>272</v>
      </c>
      <c r="C36" s="244" t="s">
        <v>273</v>
      </c>
      <c r="D36" s="233" t="s">
        <v>240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6"/>
      <c r="S36" s="236" t="s">
        <v>237</v>
      </c>
      <c r="T36" s="237" t="s">
        <v>209</v>
      </c>
      <c r="U36" s="221">
        <v>0</v>
      </c>
      <c r="V36" s="221">
        <f>ROUND(E36*U36,2)</f>
        <v>0</v>
      </c>
      <c r="W36" s="221"/>
      <c r="X36" s="221" t="s">
        <v>257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48"/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1">
        <v>13</v>
      </c>
      <c r="B38" s="232" t="s">
        <v>274</v>
      </c>
      <c r="C38" s="244" t="s">
        <v>275</v>
      </c>
      <c r="D38" s="233" t="s">
        <v>240</v>
      </c>
      <c r="E38" s="234">
        <v>1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/>
      <c r="S38" s="236" t="s">
        <v>237</v>
      </c>
      <c r="T38" s="237" t="s">
        <v>209</v>
      </c>
      <c r="U38" s="221">
        <v>0</v>
      </c>
      <c r="V38" s="221">
        <f>ROUND(E38*U38,2)</f>
        <v>0</v>
      </c>
      <c r="W38" s="221"/>
      <c r="X38" s="221" t="s">
        <v>257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8"/>
      <c r="D39" s="241"/>
      <c r="E39" s="241"/>
      <c r="F39" s="241"/>
      <c r="G39" s="24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1">
        <v>14</v>
      </c>
      <c r="B40" s="232" t="s">
        <v>276</v>
      </c>
      <c r="C40" s="244" t="s">
        <v>277</v>
      </c>
      <c r="D40" s="233" t="s">
        <v>240</v>
      </c>
      <c r="E40" s="234">
        <v>1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/>
      <c r="S40" s="236" t="s">
        <v>237</v>
      </c>
      <c r="T40" s="237" t="s">
        <v>209</v>
      </c>
      <c r="U40" s="221">
        <v>0</v>
      </c>
      <c r="V40" s="221">
        <f>ROUND(E40*U40,2)</f>
        <v>0</v>
      </c>
      <c r="W40" s="221"/>
      <c r="X40" s="221" t="s">
        <v>257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48"/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1">
        <v>15</v>
      </c>
      <c r="B42" s="232" t="s">
        <v>278</v>
      </c>
      <c r="C42" s="244" t="s">
        <v>279</v>
      </c>
      <c r="D42" s="233" t="s">
        <v>265</v>
      </c>
      <c r="E42" s="234">
        <v>24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6"/>
      <c r="S42" s="236" t="s">
        <v>237</v>
      </c>
      <c r="T42" s="237" t="s">
        <v>209</v>
      </c>
      <c r="U42" s="221">
        <v>0</v>
      </c>
      <c r="V42" s="221">
        <f>ROUND(E42*U42,2)</f>
        <v>0</v>
      </c>
      <c r="W42" s="221"/>
      <c r="X42" s="221" t="s">
        <v>257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8"/>
      <c r="D43" s="241"/>
      <c r="E43" s="241"/>
      <c r="F43" s="241"/>
      <c r="G43" s="24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214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1">
        <v>16</v>
      </c>
      <c r="B44" s="232" t="s">
        <v>280</v>
      </c>
      <c r="C44" s="244" t="s">
        <v>281</v>
      </c>
      <c r="D44" s="233" t="s">
        <v>265</v>
      </c>
      <c r="E44" s="234">
        <v>16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6">
        <v>0</v>
      </c>
      <c r="O44" s="236">
        <f>ROUND(E44*N44,2)</f>
        <v>0</v>
      </c>
      <c r="P44" s="236">
        <v>0</v>
      </c>
      <c r="Q44" s="236">
        <f>ROUND(E44*P44,2)</f>
        <v>0</v>
      </c>
      <c r="R44" s="236"/>
      <c r="S44" s="236" t="s">
        <v>237</v>
      </c>
      <c r="T44" s="237" t="s">
        <v>209</v>
      </c>
      <c r="U44" s="221">
        <v>0</v>
      </c>
      <c r="V44" s="221">
        <f>ROUND(E44*U44,2)</f>
        <v>0</v>
      </c>
      <c r="W44" s="221"/>
      <c r="X44" s="221" t="s">
        <v>257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48"/>
      <c r="D45" s="241"/>
      <c r="E45" s="241"/>
      <c r="F45" s="241"/>
      <c r="G45" s="24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1">
        <v>17</v>
      </c>
      <c r="B46" s="232" t="s">
        <v>282</v>
      </c>
      <c r="C46" s="244" t="s">
        <v>283</v>
      </c>
      <c r="D46" s="233" t="s">
        <v>240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6"/>
      <c r="S46" s="236" t="s">
        <v>237</v>
      </c>
      <c r="T46" s="237" t="s">
        <v>209</v>
      </c>
      <c r="U46" s="221">
        <v>0</v>
      </c>
      <c r="V46" s="221">
        <f>ROUND(E46*U46,2)</f>
        <v>0</v>
      </c>
      <c r="W46" s="221"/>
      <c r="X46" s="221" t="s">
        <v>257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258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48"/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25" t="s">
        <v>203</v>
      </c>
      <c r="B48" s="226" t="s">
        <v>160</v>
      </c>
      <c r="C48" s="243" t="s">
        <v>161</v>
      </c>
      <c r="D48" s="227"/>
      <c r="E48" s="228"/>
      <c r="F48" s="229"/>
      <c r="G48" s="229">
        <f>SUMIF(AG49:AG66,"&lt;&gt;NOR",G49:G66)</f>
        <v>0</v>
      </c>
      <c r="H48" s="229"/>
      <c r="I48" s="229">
        <f>SUM(I49:I66)</f>
        <v>0</v>
      </c>
      <c r="J48" s="229"/>
      <c r="K48" s="229">
        <f>SUM(K49:K66)</f>
        <v>0</v>
      </c>
      <c r="L48" s="229"/>
      <c r="M48" s="229">
        <f>SUM(M49:M66)</f>
        <v>0</v>
      </c>
      <c r="N48" s="229"/>
      <c r="O48" s="229">
        <f>SUM(O49:O66)</f>
        <v>0</v>
      </c>
      <c r="P48" s="229"/>
      <c r="Q48" s="229">
        <f>SUM(Q49:Q66)</f>
        <v>0</v>
      </c>
      <c r="R48" s="229"/>
      <c r="S48" s="229"/>
      <c r="T48" s="230"/>
      <c r="U48" s="224"/>
      <c r="V48" s="224">
        <f>SUM(V49:V66)</f>
        <v>0</v>
      </c>
      <c r="W48" s="224"/>
      <c r="X48" s="224"/>
      <c r="AG48" t="s">
        <v>204</v>
      </c>
    </row>
    <row r="49" spans="1:60" outlineLevel="1" x14ac:dyDescent="0.2">
      <c r="A49" s="231">
        <v>18</v>
      </c>
      <c r="B49" s="232" t="s">
        <v>284</v>
      </c>
      <c r="C49" s="244" t="s">
        <v>285</v>
      </c>
      <c r="D49" s="233" t="s">
        <v>240</v>
      </c>
      <c r="E49" s="234">
        <v>1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/>
      <c r="S49" s="236" t="s">
        <v>237</v>
      </c>
      <c r="T49" s="237" t="s">
        <v>209</v>
      </c>
      <c r="U49" s="221">
        <v>0</v>
      </c>
      <c r="V49" s="221">
        <f>ROUND(E49*U49,2)</f>
        <v>0</v>
      </c>
      <c r="W49" s="221"/>
      <c r="X49" s="221" t="s">
        <v>257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258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48"/>
      <c r="D50" s="241"/>
      <c r="E50" s="241"/>
      <c r="F50" s="241"/>
      <c r="G50" s="24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214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1">
        <v>19</v>
      </c>
      <c r="B51" s="232" t="s">
        <v>286</v>
      </c>
      <c r="C51" s="244" t="s">
        <v>287</v>
      </c>
      <c r="D51" s="233" t="s">
        <v>240</v>
      </c>
      <c r="E51" s="234">
        <v>1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6"/>
      <c r="S51" s="236" t="s">
        <v>237</v>
      </c>
      <c r="T51" s="237" t="s">
        <v>209</v>
      </c>
      <c r="U51" s="221">
        <v>0</v>
      </c>
      <c r="V51" s="221">
        <f>ROUND(E51*U51,2)</f>
        <v>0</v>
      </c>
      <c r="W51" s="221"/>
      <c r="X51" s="221" t="s">
        <v>257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48"/>
      <c r="D52" s="241"/>
      <c r="E52" s="241"/>
      <c r="F52" s="241"/>
      <c r="G52" s="24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1">
        <v>20</v>
      </c>
      <c r="B53" s="232" t="s">
        <v>288</v>
      </c>
      <c r="C53" s="244" t="s">
        <v>289</v>
      </c>
      <c r="D53" s="233" t="s">
        <v>240</v>
      </c>
      <c r="E53" s="234">
        <v>1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6"/>
      <c r="S53" s="236" t="s">
        <v>237</v>
      </c>
      <c r="T53" s="237" t="s">
        <v>209</v>
      </c>
      <c r="U53" s="221">
        <v>0</v>
      </c>
      <c r="V53" s="221">
        <f>ROUND(E53*U53,2)</f>
        <v>0</v>
      </c>
      <c r="W53" s="221"/>
      <c r="X53" s="221" t="s">
        <v>257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258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48"/>
      <c r="D54" s="241"/>
      <c r="E54" s="241"/>
      <c r="F54" s="241"/>
      <c r="G54" s="24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214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1">
        <v>21</v>
      </c>
      <c r="B55" s="232" t="s">
        <v>290</v>
      </c>
      <c r="C55" s="244" t="s">
        <v>291</v>
      </c>
      <c r="D55" s="233" t="s">
        <v>240</v>
      </c>
      <c r="E55" s="234">
        <v>1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237</v>
      </c>
      <c r="T55" s="237" t="s">
        <v>209</v>
      </c>
      <c r="U55" s="221">
        <v>0</v>
      </c>
      <c r="V55" s="221">
        <f>ROUND(E55*U55,2)</f>
        <v>0</v>
      </c>
      <c r="W55" s="221"/>
      <c r="X55" s="221" t="s">
        <v>257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258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48"/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214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22</v>
      </c>
      <c r="B57" s="232" t="s">
        <v>292</v>
      </c>
      <c r="C57" s="244" t="s">
        <v>293</v>
      </c>
      <c r="D57" s="233" t="s">
        <v>240</v>
      </c>
      <c r="E57" s="234">
        <v>1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/>
      <c r="S57" s="236" t="s">
        <v>237</v>
      </c>
      <c r="T57" s="237" t="s">
        <v>209</v>
      </c>
      <c r="U57" s="221">
        <v>0</v>
      </c>
      <c r="V57" s="221">
        <f>ROUND(E57*U57,2)</f>
        <v>0</v>
      </c>
      <c r="W57" s="221"/>
      <c r="X57" s="221" t="s">
        <v>257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258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48"/>
      <c r="D58" s="241"/>
      <c r="E58" s="241"/>
      <c r="F58" s="241"/>
      <c r="G58" s="24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214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1">
        <v>23</v>
      </c>
      <c r="B59" s="232" t="s">
        <v>294</v>
      </c>
      <c r="C59" s="244" t="s">
        <v>295</v>
      </c>
      <c r="D59" s="233" t="s">
        <v>240</v>
      </c>
      <c r="E59" s="234">
        <v>1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237</v>
      </c>
      <c r="T59" s="237" t="s">
        <v>209</v>
      </c>
      <c r="U59" s="221">
        <v>0</v>
      </c>
      <c r="V59" s="221">
        <f>ROUND(E59*U59,2)</f>
        <v>0</v>
      </c>
      <c r="W59" s="221"/>
      <c r="X59" s="221" t="s">
        <v>257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258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8"/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214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1">
        <v>24</v>
      </c>
      <c r="B61" s="232" t="s">
        <v>296</v>
      </c>
      <c r="C61" s="244" t="s">
        <v>297</v>
      </c>
      <c r="D61" s="233" t="s">
        <v>240</v>
      </c>
      <c r="E61" s="234">
        <v>1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6"/>
      <c r="S61" s="236" t="s">
        <v>237</v>
      </c>
      <c r="T61" s="237" t="s">
        <v>209</v>
      </c>
      <c r="U61" s="221">
        <v>0</v>
      </c>
      <c r="V61" s="221">
        <f>ROUND(E61*U61,2)</f>
        <v>0</v>
      </c>
      <c r="W61" s="221"/>
      <c r="X61" s="221" t="s">
        <v>257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48"/>
      <c r="D62" s="241"/>
      <c r="E62" s="241"/>
      <c r="F62" s="241"/>
      <c r="G62" s="24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214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25</v>
      </c>
      <c r="B63" s="232" t="s">
        <v>298</v>
      </c>
      <c r="C63" s="244" t="s">
        <v>299</v>
      </c>
      <c r="D63" s="233" t="s">
        <v>240</v>
      </c>
      <c r="E63" s="234">
        <v>1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237</v>
      </c>
      <c r="T63" s="237" t="s">
        <v>209</v>
      </c>
      <c r="U63" s="221">
        <v>0</v>
      </c>
      <c r="V63" s="221">
        <f>ROUND(E63*U63,2)</f>
        <v>0</v>
      </c>
      <c r="W63" s="221"/>
      <c r="X63" s="221" t="s">
        <v>257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258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8"/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26</v>
      </c>
      <c r="B65" s="232" t="s">
        <v>300</v>
      </c>
      <c r="C65" s="244" t="s">
        <v>301</v>
      </c>
      <c r="D65" s="233" t="s">
        <v>240</v>
      </c>
      <c r="E65" s="234">
        <v>1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3"/>
      <c r="B67" s="4"/>
      <c r="C67" s="249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AE67">
        <v>15</v>
      </c>
      <c r="AF67">
        <v>21</v>
      </c>
      <c r="AG67" t="s">
        <v>190</v>
      </c>
    </row>
    <row r="68" spans="1:60" x14ac:dyDescent="0.2">
      <c r="A68" s="215"/>
      <c r="B68" s="216" t="s">
        <v>29</v>
      </c>
      <c r="C68" s="250"/>
      <c r="D68" s="217"/>
      <c r="E68" s="218"/>
      <c r="F68" s="218"/>
      <c r="G68" s="242">
        <f>G8+G18+G21+G24+G27+G48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AE68">
        <f>SUMIF(L7:L66,AE67,G7:G66)</f>
        <v>0</v>
      </c>
      <c r="AF68">
        <f>SUMIF(L7:L66,AF67,G7:G66)</f>
        <v>0</v>
      </c>
      <c r="AG68" t="s">
        <v>241</v>
      </c>
    </row>
    <row r="69" spans="1:60" x14ac:dyDescent="0.2">
      <c r="C69" s="251"/>
      <c r="D69" s="10"/>
      <c r="AG69" t="s">
        <v>242</v>
      </c>
    </row>
    <row r="70" spans="1:60" x14ac:dyDescent="0.2">
      <c r="D70" s="10"/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31">
    <mergeCell ref="C66:G66"/>
    <mergeCell ref="C54:G54"/>
    <mergeCell ref="C56:G56"/>
    <mergeCell ref="C58:G58"/>
    <mergeCell ref="C60:G60"/>
    <mergeCell ref="C62:G62"/>
    <mergeCell ref="C64:G64"/>
    <mergeCell ref="C41:G41"/>
    <mergeCell ref="C43:G43"/>
    <mergeCell ref="C45:G45"/>
    <mergeCell ref="C47:G47"/>
    <mergeCell ref="C50:G50"/>
    <mergeCell ref="C52:G52"/>
    <mergeCell ref="C29:G29"/>
    <mergeCell ref="C31:G31"/>
    <mergeCell ref="C33:G33"/>
    <mergeCell ref="C35:G35"/>
    <mergeCell ref="C37:G37"/>
    <mergeCell ref="C39:G39"/>
    <mergeCell ref="C14:G14"/>
    <mergeCell ref="C15:G15"/>
    <mergeCell ref="C17:G17"/>
    <mergeCell ref="C20:G20"/>
    <mergeCell ref="C23:G23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60</v>
      </c>
      <c r="C4" s="204" t="s">
        <v>61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162</v>
      </c>
      <c r="C8" s="243" t="s">
        <v>163</v>
      </c>
      <c r="D8" s="227"/>
      <c r="E8" s="228"/>
      <c r="F8" s="229"/>
      <c r="G8" s="229">
        <f>SUMIF(AG9:AG26,"&lt;&gt;NOR",G9:G26)</f>
        <v>0</v>
      </c>
      <c r="H8" s="229"/>
      <c r="I8" s="229">
        <f>SUM(I9:I26)</f>
        <v>0</v>
      </c>
      <c r="J8" s="229"/>
      <c r="K8" s="229">
        <f>SUM(K9:K26)</f>
        <v>0</v>
      </c>
      <c r="L8" s="229"/>
      <c r="M8" s="229">
        <f>SUM(M9:M26)</f>
        <v>0</v>
      </c>
      <c r="N8" s="229"/>
      <c r="O8" s="229">
        <f>SUM(O9:O26)</f>
        <v>0</v>
      </c>
      <c r="P8" s="229"/>
      <c r="Q8" s="229">
        <f>SUM(Q9:Q26)</f>
        <v>0</v>
      </c>
      <c r="R8" s="229"/>
      <c r="S8" s="229"/>
      <c r="T8" s="230"/>
      <c r="U8" s="224"/>
      <c r="V8" s="224">
        <f>SUM(V9:V26)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302</v>
      </c>
      <c r="C9" s="244" t="s">
        <v>303</v>
      </c>
      <c r="D9" s="233" t="s">
        <v>304</v>
      </c>
      <c r="E9" s="234">
        <v>120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305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1">
        <v>2</v>
      </c>
      <c r="B11" s="232" t="s">
        <v>306</v>
      </c>
      <c r="C11" s="244" t="s">
        <v>307</v>
      </c>
      <c r="D11" s="233" t="s">
        <v>308</v>
      </c>
      <c r="E11" s="234">
        <v>224.3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247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248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1">
        <v>3</v>
      </c>
      <c r="B13" s="232" t="s">
        <v>309</v>
      </c>
      <c r="C13" s="244" t="s">
        <v>310</v>
      </c>
      <c r="D13" s="233" t="s">
        <v>308</v>
      </c>
      <c r="E13" s="234">
        <v>224.3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247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248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311</v>
      </c>
      <c r="C15" s="244" t="s">
        <v>312</v>
      </c>
      <c r="D15" s="233" t="s">
        <v>313</v>
      </c>
      <c r="E15" s="234">
        <v>91.3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247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248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1">
        <v>5</v>
      </c>
      <c r="B17" s="232" t="s">
        <v>314</v>
      </c>
      <c r="C17" s="244" t="s">
        <v>315</v>
      </c>
      <c r="D17" s="233" t="s">
        <v>316</v>
      </c>
      <c r="E17" s="234">
        <v>1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247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248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317</v>
      </c>
      <c r="C19" s="244" t="s">
        <v>318</v>
      </c>
      <c r="D19" s="233" t="s">
        <v>316</v>
      </c>
      <c r="E19" s="234">
        <v>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247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248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7</v>
      </c>
      <c r="B21" s="232" t="s">
        <v>319</v>
      </c>
      <c r="C21" s="244" t="s">
        <v>320</v>
      </c>
      <c r="D21" s="233" t="s">
        <v>308</v>
      </c>
      <c r="E21" s="234">
        <v>78.599999999999994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247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248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321</v>
      </c>
      <c r="C23" s="244" t="s">
        <v>322</v>
      </c>
      <c r="D23" s="233" t="s">
        <v>240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247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248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9</v>
      </c>
      <c r="B25" s="232" t="s">
        <v>323</v>
      </c>
      <c r="C25" s="244" t="s">
        <v>324</v>
      </c>
      <c r="D25" s="233" t="s">
        <v>240</v>
      </c>
      <c r="E25" s="234">
        <v>1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247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248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3"/>
      <c r="B27" s="4"/>
      <c r="C27" s="24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E27">
        <v>15</v>
      </c>
      <c r="AF27">
        <v>21</v>
      </c>
      <c r="AG27" t="s">
        <v>190</v>
      </c>
    </row>
    <row r="28" spans="1:60" x14ac:dyDescent="0.2">
      <c r="A28" s="215"/>
      <c r="B28" s="216" t="s">
        <v>29</v>
      </c>
      <c r="C28" s="250"/>
      <c r="D28" s="217"/>
      <c r="E28" s="218"/>
      <c r="F28" s="218"/>
      <c r="G28" s="242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AE28">
        <f>SUMIF(L7:L26,AE27,G7:G26)</f>
        <v>0</v>
      </c>
      <c r="AF28">
        <f>SUMIF(L7:L26,AF27,G7:G26)</f>
        <v>0</v>
      </c>
      <c r="AG28" t="s">
        <v>241</v>
      </c>
    </row>
    <row r="29" spans="1:60" x14ac:dyDescent="0.2">
      <c r="C29" s="251"/>
      <c r="D29" s="10"/>
      <c r="AG29" t="s">
        <v>242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62</v>
      </c>
      <c r="C4" s="204" t="s">
        <v>63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ht="25.5" x14ac:dyDescent="0.2">
      <c r="A8" s="225" t="s">
        <v>203</v>
      </c>
      <c r="B8" s="226" t="s">
        <v>140</v>
      </c>
      <c r="C8" s="243" t="s">
        <v>141</v>
      </c>
      <c r="D8" s="227"/>
      <c r="E8" s="228"/>
      <c r="F8" s="229"/>
      <c r="G8" s="229">
        <f>SUMIF(AG9:AG34,"&lt;&gt;NOR",G9:G34)</f>
        <v>0</v>
      </c>
      <c r="H8" s="229"/>
      <c r="I8" s="229">
        <f>SUM(I9:I34)</f>
        <v>0</v>
      </c>
      <c r="J8" s="229"/>
      <c r="K8" s="229">
        <f>SUM(K9:K34)</f>
        <v>0</v>
      </c>
      <c r="L8" s="229"/>
      <c r="M8" s="229">
        <f>SUM(M9:M34)</f>
        <v>0</v>
      </c>
      <c r="N8" s="229"/>
      <c r="O8" s="229">
        <f>SUM(O9:O34)</f>
        <v>0</v>
      </c>
      <c r="P8" s="229"/>
      <c r="Q8" s="229">
        <f>SUM(Q9:Q34)</f>
        <v>0</v>
      </c>
      <c r="R8" s="229"/>
      <c r="S8" s="229"/>
      <c r="T8" s="230"/>
      <c r="U8" s="224"/>
      <c r="V8" s="224">
        <f>SUM(V9:V34)</f>
        <v>0</v>
      </c>
      <c r="W8" s="224"/>
      <c r="X8" s="224"/>
      <c r="AG8" t="s">
        <v>204</v>
      </c>
    </row>
    <row r="9" spans="1:60" ht="22.5" outlineLevel="1" x14ac:dyDescent="0.2">
      <c r="A9" s="231">
        <v>1</v>
      </c>
      <c r="B9" s="232" t="s">
        <v>325</v>
      </c>
      <c r="C9" s="244" t="s">
        <v>326</v>
      </c>
      <c r="D9" s="233" t="s">
        <v>240</v>
      </c>
      <c r="E9" s="234">
        <v>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1">
        <v>2</v>
      </c>
      <c r="B11" s="232" t="s">
        <v>327</v>
      </c>
      <c r="C11" s="244" t="s">
        <v>328</v>
      </c>
      <c r="D11" s="233" t="s">
        <v>240</v>
      </c>
      <c r="E11" s="234">
        <v>2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1">
        <v>3</v>
      </c>
      <c r="B13" s="232" t="s">
        <v>329</v>
      </c>
      <c r="C13" s="244" t="s">
        <v>330</v>
      </c>
      <c r="D13" s="233" t="s">
        <v>240</v>
      </c>
      <c r="E13" s="234">
        <v>1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1">
        <v>4</v>
      </c>
      <c r="B15" s="232" t="s">
        <v>263</v>
      </c>
      <c r="C15" s="244" t="s">
        <v>331</v>
      </c>
      <c r="D15" s="233" t="s">
        <v>316</v>
      </c>
      <c r="E15" s="234">
        <v>2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1">
        <v>5</v>
      </c>
      <c r="B17" s="232" t="s">
        <v>266</v>
      </c>
      <c r="C17" s="244" t="s">
        <v>332</v>
      </c>
      <c r="D17" s="233" t="s">
        <v>316</v>
      </c>
      <c r="E17" s="234">
        <v>2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268</v>
      </c>
      <c r="C19" s="244" t="s">
        <v>333</v>
      </c>
      <c r="D19" s="233" t="s">
        <v>308</v>
      </c>
      <c r="E19" s="234">
        <v>50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2.5" outlineLevel="1" x14ac:dyDescent="0.2">
      <c r="A21" s="231">
        <v>7</v>
      </c>
      <c r="B21" s="232" t="s">
        <v>270</v>
      </c>
      <c r="C21" s="244" t="s">
        <v>334</v>
      </c>
      <c r="D21" s="233" t="s">
        <v>316</v>
      </c>
      <c r="E21" s="234">
        <v>2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272</v>
      </c>
      <c r="C23" s="244" t="s">
        <v>335</v>
      </c>
      <c r="D23" s="233" t="s">
        <v>316</v>
      </c>
      <c r="E23" s="234">
        <v>2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257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31">
        <v>9</v>
      </c>
      <c r="B25" s="232" t="s">
        <v>274</v>
      </c>
      <c r="C25" s="244" t="s">
        <v>336</v>
      </c>
      <c r="D25" s="233" t="s">
        <v>316</v>
      </c>
      <c r="E25" s="234">
        <v>2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10</v>
      </c>
      <c r="B27" s="232" t="s">
        <v>276</v>
      </c>
      <c r="C27" s="244" t="s">
        <v>337</v>
      </c>
      <c r="D27" s="233" t="s">
        <v>304</v>
      </c>
      <c r="E27" s="234">
        <v>16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1">
        <v>11</v>
      </c>
      <c r="B29" s="232" t="s">
        <v>278</v>
      </c>
      <c r="C29" s="244" t="s">
        <v>338</v>
      </c>
      <c r="D29" s="233" t="s">
        <v>316</v>
      </c>
      <c r="E29" s="234">
        <v>1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237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257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12</v>
      </c>
      <c r="B31" s="232" t="s">
        <v>280</v>
      </c>
      <c r="C31" s="244" t="s">
        <v>339</v>
      </c>
      <c r="D31" s="233" t="s">
        <v>304</v>
      </c>
      <c r="E31" s="234">
        <v>60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237</v>
      </c>
      <c r="T31" s="237" t="s">
        <v>209</v>
      </c>
      <c r="U31" s="221">
        <v>0</v>
      </c>
      <c r="V31" s="221">
        <f>ROUND(E31*U31,2)</f>
        <v>0</v>
      </c>
      <c r="W31" s="221"/>
      <c r="X31" s="221" t="s">
        <v>257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13</v>
      </c>
      <c r="B33" s="232" t="s">
        <v>282</v>
      </c>
      <c r="C33" s="244" t="s">
        <v>340</v>
      </c>
      <c r="D33" s="233" t="s">
        <v>316</v>
      </c>
      <c r="E33" s="234">
        <v>1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/>
      <c r="S33" s="236" t="s">
        <v>237</v>
      </c>
      <c r="T33" s="237" t="s">
        <v>209</v>
      </c>
      <c r="U33" s="221">
        <v>0</v>
      </c>
      <c r="V33" s="221">
        <f>ROUND(E33*U33,2)</f>
        <v>0</v>
      </c>
      <c r="W33" s="221"/>
      <c r="X33" s="221" t="s">
        <v>257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258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48"/>
      <c r="D34" s="241"/>
      <c r="E34" s="241"/>
      <c r="F34" s="241"/>
      <c r="G34" s="24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214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5.5" x14ac:dyDescent="0.2">
      <c r="A35" s="225" t="s">
        <v>203</v>
      </c>
      <c r="B35" s="226" t="s">
        <v>142</v>
      </c>
      <c r="C35" s="243" t="s">
        <v>143</v>
      </c>
      <c r="D35" s="227"/>
      <c r="E35" s="228"/>
      <c r="F35" s="229"/>
      <c r="G35" s="229">
        <f>SUMIF(AG36:AG61,"&lt;&gt;NOR",G36:G61)</f>
        <v>0</v>
      </c>
      <c r="H35" s="229"/>
      <c r="I35" s="229">
        <f>SUM(I36:I61)</f>
        <v>0</v>
      </c>
      <c r="J35" s="229"/>
      <c r="K35" s="229">
        <f>SUM(K36:K61)</f>
        <v>0</v>
      </c>
      <c r="L35" s="229"/>
      <c r="M35" s="229">
        <f>SUM(M36:M61)</f>
        <v>0</v>
      </c>
      <c r="N35" s="229"/>
      <c r="O35" s="229">
        <f>SUM(O36:O61)</f>
        <v>0</v>
      </c>
      <c r="P35" s="229"/>
      <c r="Q35" s="229">
        <f>SUM(Q36:Q61)</f>
        <v>0</v>
      </c>
      <c r="R35" s="229"/>
      <c r="S35" s="229"/>
      <c r="T35" s="230"/>
      <c r="U35" s="224"/>
      <c r="V35" s="224">
        <f>SUM(V36:V61)</f>
        <v>0</v>
      </c>
      <c r="W35" s="224"/>
      <c r="X35" s="224"/>
      <c r="AG35" t="s">
        <v>204</v>
      </c>
    </row>
    <row r="36" spans="1:60" ht="22.5" outlineLevel="1" x14ac:dyDescent="0.2">
      <c r="A36" s="231">
        <v>14</v>
      </c>
      <c r="B36" s="232" t="s">
        <v>284</v>
      </c>
      <c r="C36" s="244" t="s">
        <v>326</v>
      </c>
      <c r="D36" s="233" t="s">
        <v>240</v>
      </c>
      <c r="E36" s="234">
        <v>2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6"/>
      <c r="S36" s="236" t="s">
        <v>237</v>
      </c>
      <c r="T36" s="237" t="s">
        <v>209</v>
      </c>
      <c r="U36" s="221">
        <v>0</v>
      </c>
      <c r="V36" s="221">
        <f>ROUND(E36*U36,2)</f>
        <v>0</v>
      </c>
      <c r="W36" s="221"/>
      <c r="X36" s="221" t="s">
        <v>257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48"/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15</v>
      </c>
      <c r="B38" s="232" t="s">
        <v>286</v>
      </c>
      <c r="C38" s="244" t="s">
        <v>328</v>
      </c>
      <c r="D38" s="233" t="s">
        <v>240</v>
      </c>
      <c r="E38" s="234">
        <v>2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/>
      <c r="S38" s="236" t="s">
        <v>237</v>
      </c>
      <c r="T38" s="237" t="s">
        <v>209</v>
      </c>
      <c r="U38" s="221">
        <v>0</v>
      </c>
      <c r="V38" s="221">
        <f>ROUND(E38*U38,2)</f>
        <v>0</v>
      </c>
      <c r="W38" s="221"/>
      <c r="X38" s="221" t="s">
        <v>257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8"/>
      <c r="D39" s="241"/>
      <c r="E39" s="241"/>
      <c r="F39" s="241"/>
      <c r="G39" s="24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31">
        <v>16</v>
      </c>
      <c r="B40" s="232" t="s">
        <v>288</v>
      </c>
      <c r="C40" s="244" t="s">
        <v>330</v>
      </c>
      <c r="D40" s="233" t="s">
        <v>240</v>
      </c>
      <c r="E40" s="234">
        <v>2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/>
      <c r="S40" s="236" t="s">
        <v>237</v>
      </c>
      <c r="T40" s="237" t="s">
        <v>209</v>
      </c>
      <c r="U40" s="221">
        <v>0</v>
      </c>
      <c r="V40" s="221">
        <f>ROUND(E40*U40,2)</f>
        <v>0</v>
      </c>
      <c r="W40" s="221"/>
      <c r="X40" s="221" t="s">
        <v>257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48"/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2.5" outlineLevel="1" x14ac:dyDescent="0.2">
      <c r="A42" s="231">
        <v>17</v>
      </c>
      <c r="B42" s="232" t="s">
        <v>290</v>
      </c>
      <c r="C42" s="244" t="s">
        <v>331</v>
      </c>
      <c r="D42" s="233" t="s">
        <v>240</v>
      </c>
      <c r="E42" s="234">
        <v>2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6"/>
      <c r="S42" s="236" t="s">
        <v>237</v>
      </c>
      <c r="T42" s="237" t="s">
        <v>209</v>
      </c>
      <c r="U42" s="221">
        <v>0</v>
      </c>
      <c r="V42" s="221">
        <f>ROUND(E42*U42,2)</f>
        <v>0</v>
      </c>
      <c r="W42" s="221"/>
      <c r="X42" s="221" t="s">
        <v>257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8"/>
      <c r="D43" s="241"/>
      <c r="E43" s="241"/>
      <c r="F43" s="241"/>
      <c r="G43" s="24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214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2.5" outlineLevel="1" x14ac:dyDescent="0.2">
      <c r="A44" s="231">
        <v>18</v>
      </c>
      <c r="B44" s="232" t="s">
        <v>292</v>
      </c>
      <c r="C44" s="244" t="s">
        <v>332</v>
      </c>
      <c r="D44" s="233" t="s">
        <v>316</v>
      </c>
      <c r="E44" s="234">
        <v>2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6">
        <v>0</v>
      </c>
      <c r="O44" s="236">
        <f>ROUND(E44*N44,2)</f>
        <v>0</v>
      </c>
      <c r="P44" s="236">
        <v>0</v>
      </c>
      <c r="Q44" s="236">
        <f>ROUND(E44*P44,2)</f>
        <v>0</v>
      </c>
      <c r="R44" s="236"/>
      <c r="S44" s="236" t="s">
        <v>237</v>
      </c>
      <c r="T44" s="237" t="s">
        <v>209</v>
      </c>
      <c r="U44" s="221">
        <v>0</v>
      </c>
      <c r="V44" s="221">
        <f>ROUND(E44*U44,2)</f>
        <v>0</v>
      </c>
      <c r="W44" s="221"/>
      <c r="X44" s="221" t="s">
        <v>257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48"/>
      <c r="D45" s="241"/>
      <c r="E45" s="241"/>
      <c r="F45" s="241"/>
      <c r="G45" s="24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1">
        <v>19</v>
      </c>
      <c r="B46" s="232" t="s">
        <v>294</v>
      </c>
      <c r="C46" s="244" t="s">
        <v>333</v>
      </c>
      <c r="D46" s="233" t="s">
        <v>308</v>
      </c>
      <c r="E46" s="234">
        <v>50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6"/>
      <c r="S46" s="236" t="s">
        <v>237</v>
      </c>
      <c r="T46" s="237" t="s">
        <v>209</v>
      </c>
      <c r="U46" s="221">
        <v>0</v>
      </c>
      <c r="V46" s="221">
        <f>ROUND(E46*U46,2)</f>
        <v>0</v>
      </c>
      <c r="W46" s="221"/>
      <c r="X46" s="221" t="s">
        <v>257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258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48"/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2.5" outlineLevel="1" x14ac:dyDescent="0.2">
      <c r="A48" s="231">
        <v>20</v>
      </c>
      <c r="B48" s="232" t="s">
        <v>296</v>
      </c>
      <c r="C48" s="244" t="s">
        <v>334</v>
      </c>
      <c r="D48" s="233" t="s">
        <v>316</v>
      </c>
      <c r="E48" s="234">
        <v>2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6"/>
      <c r="S48" s="236" t="s">
        <v>237</v>
      </c>
      <c r="T48" s="237" t="s">
        <v>209</v>
      </c>
      <c r="U48" s="221">
        <v>0</v>
      </c>
      <c r="V48" s="221">
        <f>ROUND(E48*U48,2)</f>
        <v>0</v>
      </c>
      <c r="W48" s="221"/>
      <c r="X48" s="221" t="s">
        <v>257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48"/>
      <c r="D49" s="241"/>
      <c r="E49" s="241"/>
      <c r="F49" s="241"/>
      <c r="G49" s="24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214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1">
        <v>21</v>
      </c>
      <c r="B50" s="232" t="s">
        <v>298</v>
      </c>
      <c r="C50" s="244" t="s">
        <v>341</v>
      </c>
      <c r="D50" s="233" t="s">
        <v>316</v>
      </c>
      <c r="E50" s="234">
        <v>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6"/>
      <c r="S50" s="236" t="s">
        <v>237</v>
      </c>
      <c r="T50" s="237" t="s">
        <v>209</v>
      </c>
      <c r="U50" s="221">
        <v>0</v>
      </c>
      <c r="V50" s="221">
        <f>ROUND(E50*U50,2)</f>
        <v>0</v>
      </c>
      <c r="W50" s="221"/>
      <c r="X50" s="221" t="s">
        <v>257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258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48"/>
      <c r="D51" s="241"/>
      <c r="E51" s="241"/>
      <c r="F51" s="241"/>
      <c r="G51" s="24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214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31">
        <v>22</v>
      </c>
      <c r="B52" s="232" t="s">
        <v>300</v>
      </c>
      <c r="C52" s="244" t="s">
        <v>336</v>
      </c>
      <c r="D52" s="233" t="s">
        <v>316</v>
      </c>
      <c r="E52" s="234">
        <v>2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6"/>
      <c r="S52" s="236" t="s">
        <v>237</v>
      </c>
      <c r="T52" s="237" t="s">
        <v>209</v>
      </c>
      <c r="U52" s="221">
        <v>0</v>
      </c>
      <c r="V52" s="221">
        <f>ROUND(E52*U52,2)</f>
        <v>0</v>
      </c>
      <c r="W52" s="221"/>
      <c r="X52" s="221" t="s">
        <v>257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258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48"/>
      <c r="D53" s="241"/>
      <c r="E53" s="241"/>
      <c r="F53" s="241"/>
      <c r="G53" s="24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214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1">
        <v>23</v>
      </c>
      <c r="B54" s="232" t="s">
        <v>342</v>
      </c>
      <c r="C54" s="244" t="s">
        <v>337</v>
      </c>
      <c r="D54" s="233" t="s">
        <v>304</v>
      </c>
      <c r="E54" s="234">
        <v>16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6">
        <v>0</v>
      </c>
      <c r="O54" s="236">
        <f>ROUND(E54*N54,2)</f>
        <v>0</v>
      </c>
      <c r="P54" s="236">
        <v>0</v>
      </c>
      <c r="Q54" s="236">
        <f>ROUND(E54*P54,2)</f>
        <v>0</v>
      </c>
      <c r="R54" s="236"/>
      <c r="S54" s="236" t="s">
        <v>237</v>
      </c>
      <c r="T54" s="237" t="s">
        <v>209</v>
      </c>
      <c r="U54" s="221">
        <v>0</v>
      </c>
      <c r="V54" s="221">
        <f>ROUND(E54*U54,2)</f>
        <v>0</v>
      </c>
      <c r="W54" s="221"/>
      <c r="X54" s="221" t="s">
        <v>257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258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48"/>
      <c r="D55" s="241"/>
      <c r="E55" s="241"/>
      <c r="F55" s="241"/>
      <c r="G55" s="24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214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2.5" outlineLevel="1" x14ac:dyDescent="0.2">
      <c r="A56" s="231">
        <v>24</v>
      </c>
      <c r="B56" s="232" t="s">
        <v>343</v>
      </c>
      <c r="C56" s="244" t="s">
        <v>338</v>
      </c>
      <c r="D56" s="233" t="s">
        <v>316</v>
      </c>
      <c r="E56" s="234">
        <v>1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6"/>
      <c r="S56" s="236" t="s">
        <v>237</v>
      </c>
      <c r="T56" s="237" t="s">
        <v>209</v>
      </c>
      <c r="U56" s="221">
        <v>0</v>
      </c>
      <c r="V56" s="221">
        <f>ROUND(E56*U56,2)</f>
        <v>0</v>
      </c>
      <c r="W56" s="221"/>
      <c r="X56" s="221" t="s">
        <v>257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258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48"/>
      <c r="D57" s="241"/>
      <c r="E57" s="241"/>
      <c r="F57" s="241"/>
      <c r="G57" s="24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214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1">
        <v>25</v>
      </c>
      <c r="B58" s="232" t="s">
        <v>238</v>
      </c>
      <c r="C58" s="244" t="s">
        <v>339</v>
      </c>
      <c r="D58" s="233" t="s">
        <v>304</v>
      </c>
      <c r="E58" s="234">
        <v>60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6"/>
      <c r="S58" s="236" t="s">
        <v>237</v>
      </c>
      <c r="T58" s="237" t="s">
        <v>209</v>
      </c>
      <c r="U58" s="221">
        <v>0</v>
      </c>
      <c r="V58" s="221">
        <f>ROUND(E58*U58,2)</f>
        <v>0</v>
      </c>
      <c r="W58" s="221"/>
      <c r="X58" s="221" t="s">
        <v>257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258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48"/>
      <c r="D59" s="241"/>
      <c r="E59" s="241"/>
      <c r="F59" s="241"/>
      <c r="G59" s="24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214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1">
        <v>26</v>
      </c>
      <c r="B60" s="232" t="s">
        <v>344</v>
      </c>
      <c r="C60" s="244" t="s">
        <v>340</v>
      </c>
      <c r="D60" s="233" t="s">
        <v>316</v>
      </c>
      <c r="E60" s="234">
        <v>1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6">
        <v>0</v>
      </c>
      <c r="O60" s="236">
        <f>ROUND(E60*N60,2)</f>
        <v>0</v>
      </c>
      <c r="P60" s="236">
        <v>0</v>
      </c>
      <c r="Q60" s="236">
        <f>ROUND(E60*P60,2)</f>
        <v>0</v>
      </c>
      <c r="R60" s="236"/>
      <c r="S60" s="236" t="s">
        <v>237</v>
      </c>
      <c r="T60" s="237" t="s">
        <v>209</v>
      </c>
      <c r="U60" s="221">
        <v>0</v>
      </c>
      <c r="V60" s="221">
        <f>ROUND(E60*U60,2)</f>
        <v>0</v>
      </c>
      <c r="W60" s="221"/>
      <c r="X60" s="221" t="s">
        <v>257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258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48"/>
      <c r="D61" s="241"/>
      <c r="E61" s="241"/>
      <c r="F61" s="241"/>
      <c r="G61" s="24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214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5.5" x14ac:dyDescent="0.2">
      <c r="A62" s="225" t="s">
        <v>203</v>
      </c>
      <c r="B62" s="226" t="s">
        <v>144</v>
      </c>
      <c r="C62" s="243" t="s">
        <v>145</v>
      </c>
      <c r="D62" s="227"/>
      <c r="E62" s="228"/>
      <c r="F62" s="229"/>
      <c r="G62" s="229">
        <f>SUMIF(AG63:AG88,"&lt;&gt;NOR",G63:G88)</f>
        <v>0</v>
      </c>
      <c r="H62" s="229"/>
      <c r="I62" s="229">
        <f>SUM(I63:I88)</f>
        <v>0</v>
      </c>
      <c r="J62" s="229"/>
      <c r="K62" s="229">
        <f>SUM(K63:K88)</f>
        <v>0</v>
      </c>
      <c r="L62" s="229"/>
      <c r="M62" s="229">
        <f>SUM(M63:M88)</f>
        <v>0</v>
      </c>
      <c r="N62" s="229"/>
      <c r="O62" s="229">
        <f>SUM(O63:O88)</f>
        <v>0</v>
      </c>
      <c r="P62" s="229"/>
      <c r="Q62" s="229">
        <f>SUM(Q63:Q88)</f>
        <v>0</v>
      </c>
      <c r="R62" s="229"/>
      <c r="S62" s="229"/>
      <c r="T62" s="230"/>
      <c r="U62" s="224"/>
      <c r="V62" s="224">
        <f>SUM(V63:V88)</f>
        <v>0</v>
      </c>
      <c r="W62" s="224"/>
      <c r="X62" s="224"/>
      <c r="AG62" t="s">
        <v>204</v>
      </c>
    </row>
    <row r="63" spans="1:60" ht="22.5" outlineLevel="1" x14ac:dyDescent="0.2">
      <c r="A63" s="231">
        <v>27</v>
      </c>
      <c r="B63" s="232" t="s">
        <v>345</v>
      </c>
      <c r="C63" s="244" t="s">
        <v>326</v>
      </c>
      <c r="D63" s="233" t="s">
        <v>240</v>
      </c>
      <c r="E63" s="234">
        <v>2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237</v>
      </c>
      <c r="T63" s="237" t="s">
        <v>209</v>
      </c>
      <c r="U63" s="221">
        <v>0</v>
      </c>
      <c r="V63" s="221">
        <f>ROUND(E63*U63,2)</f>
        <v>0</v>
      </c>
      <c r="W63" s="221"/>
      <c r="X63" s="221" t="s">
        <v>257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258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8"/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31">
        <v>28</v>
      </c>
      <c r="B65" s="232" t="s">
        <v>346</v>
      </c>
      <c r="C65" s="244" t="s">
        <v>328</v>
      </c>
      <c r="D65" s="233" t="s">
        <v>240</v>
      </c>
      <c r="E65" s="234">
        <v>2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2.5" outlineLevel="1" x14ac:dyDescent="0.2">
      <c r="A67" s="231">
        <v>29</v>
      </c>
      <c r="B67" s="232" t="s">
        <v>347</v>
      </c>
      <c r="C67" s="244" t="s">
        <v>330</v>
      </c>
      <c r="D67" s="233" t="s">
        <v>240</v>
      </c>
      <c r="E67" s="234">
        <v>2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6"/>
      <c r="S67" s="236" t="s">
        <v>237</v>
      </c>
      <c r="T67" s="237" t="s">
        <v>209</v>
      </c>
      <c r="U67" s="221">
        <v>0</v>
      </c>
      <c r="V67" s="221">
        <f>ROUND(E67*U67,2)</f>
        <v>0</v>
      </c>
      <c r="W67" s="221"/>
      <c r="X67" s="221" t="s">
        <v>257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48"/>
      <c r="D68" s="241"/>
      <c r="E68" s="241"/>
      <c r="F68" s="241"/>
      <c r="G68" s="24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214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31">
        <v>30</v>
      </c>
      <c r="B69" s="232" t="s">
        <v>348</v>
      </c>
      <c r="C69" s="244" t="s">
        <v>331</v>
      </c>
      <c r="D69" s="233" t="s">
        <v>240</v>
      </c>
      <c r="E69" s="234">
        <v>2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6">
        <v>0</v>
      </c>
      <c r="O69" s="236">
        <f>ROUND(E69*N69,2)</f>
        <v>0</v>
      </c>
      <c r="P69" s="236">
        <v>0</v>
      </c>
      <c r="Q69" s="236">
        <f>ROUND(E69*P69,2)</f>
        <v>0</v>
      </c>
      <c r="R69" s="236"/>
      <c r="S69" s="236" t="s">
        <v>237</v>
      </c>
      <c r="T69" s="237" t="s">
        <v>209</v>
      </c>
      <c r="U69" s="221">
        <v>0</v>
      </c>
      <c r="V69" s="221">
        <f>ROUND(E69*U69,2)</f>
        <v>0</v>
      </c>
      <c r="W69" s="221"/>
      <c r="X69" s="221" t="s">
        <v>257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258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48"/>
      <c r="D70" s="241"/>
      <c r="E70" s="241"/>
      <c r="F70" s="241"/>
      <c r="G70" s="24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214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31">
        <v>31</v>
      </c>
      <c r="B71" s="232" t="s">
        <v>349</v>
      </c>
      <c r="C71" s="244" t="s">
        <v>332</v>
      </c>
      <c r="D71" s="233" t="s">
        <v>316</v>
      </c>
      <c r="E71" s="234">
        <v>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6"/>
      <c r="S71" s="236" t="s">
        <v>237</v>
      </c>
      <c r="T71" s="237" t="s">
        <v>209</v>
      </c>
      <c r="U71" s="221">
        <v>0</v>
      </c>
      <c r="V71" s="221">
        <f>ROUND(E71*U71,2)</f>
        <v>0</v>
      </c>
      <c r="W71" s="221"/>
      <c r="X71" s="221" t="s">
        <v>257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258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48"/>
      <c r="D72" s="241"/>
      <c r="E72" s="241"/>
      <c r="F72" s="241"/>
      <c r="G72" s="24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214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1">
        <v>32</v>
      </c>
      <c r="B73" s="232" t="s">
        <v>350</v>
      </c>
      <c r="C73" s="244" t="s">
        <v>333</v>
      </c>
      <c r="D73" s="233" t="s">
        <v>308</v>
      </c>
      <c r="E73" s="234">
        <v>50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6"/>
      <c r="S73" s="236" t="s">
        <v>237</v>
      </c>
      <c r="T73" s="237" t="s">
        <v>209</v>
      </c>
      <c r="U73" s="221">
        <v>0</v>
      </c>
      <c r="V73" s="221">
        <f>ROUND(E73*U73,2)</f>
        <v>0</v>
      </c>
      <c r="W73" s="221"/>
      <c r="X73" s="221" t="s">
        <v>257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258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48"/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214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ht="22.5" outlineLevel="1" x14ac:dyDescent="0.2">
      <c r="A75" s="231">
        <v>33</v>
      </c>
      <c r="B75" s="232" t="s">
        <v>351</v>
      </c>
      <c r="C75" s="244" t="s">
        <v>334</v>
      </c>
      <c r="D75" s="233" t="s">
        <v>316</v>
      </c>
      <c r="E75" s="234">
        <v>2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6">
        <v>0</v>
      </c>
      <c r="O75" s="236">
        <f>ROUND(E75*N75,2)</f>
        <v>0</v>
      </c>
      <c r="P75" s="236">
        <v>0</v>
      </c>
      <c r="Q75" s="236">
        <f>ROUND(E75*P75,2)</f>
        <v>0</v>
      </c>
      <c r="R75" s="236"/>
      <c r="S75" s="236" t="s">
        <v>237</v>
      </c>
      <c r="T75" s="237" t="s">
        <v>209</v>
      </c>
      <c r="U75" s="221">
        <v>0</v>
      </c>
      <c r="V75" s="221">
        <f>ROUND(E75*U75,2)</f>
        <v>0</v>
      </c>
      <c r="W75" s="221"/>
      <c r="X75" s="221" t="s">
        <v>257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258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48"/>
      <c r="D76" s="241"/>
      <c r="E76" s="241"/>
      <c r="F76" s="241"/>
      <c r="G76" s="24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214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1">
        <v>34</v>
      </c>
      <c r="B77" s="232" t="s">
        <v>352</v>
      </c>
      <c r="C77" s="244" t="s">
        <v>341</v>
      </c>
      <c r="D77" s="233" t="s">
        <v>316</v>
      </c>
      <c r="E77" s="234">
        <v>2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6">
        <v>0</v>
      </c>
      <c r="O77" s="236">
        <f>ROUND(E77*N77,2)</f>
        <v>0</v>
      </c>
      <c r="P77" s="236">
        <v>0</v>
      </c>
      <c r="Q77" s="236">
        <f>ROUND(E77*P77,2)</f>
        <v>0</v>
      </c>
      <c r="R77" s="236"/>
      <c r="S77" s="236" t="s">
        <v>237</v>
      </c>
      <c r="T77" s="237" t="s">
        <v>209</v>
      </c>
      <c r="U77" s="221">
        <v>0</v>
      </c>
      <c r="V77" s="221">
        <f>ROUND(E77*U77,2)</f>
        <v>0</v>
      </c>
      <c r="W77" s="221"/>
      <c r="X77" s="221" t="s">
        <v>257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258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48"/>
      <c r="D78" s="241"/>
      <c r="E78" s="241"/>
      <c r="F78" s="241"/>
      <c r="G78" s="24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31">
        <v>35</v>
      </c>
      <c r="B79" s="232" t="s">
        <v>353</v>
      </c>
      <c r="C79" s="244" t="s">
        <v>336</v>
      </c>
      <c r="D79" s="233" t="s">
        <v>316</v>
      </c>
      <c r="E79" s="234">
        <v>2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237</v>
      </c>
      <c r="T79" s="237" t="s">
        <v>209</v>
      </c>
      <c r="U79" s="221">
        <v>0</v>
      </c>
      <c r="V79" s="221">
        <f>ROUND(E79*U79,2)</f>
        <v>0</v>
      </c>
      <c r="W79" s="221"/>
      <c r="X79" s="221" t="s">
        <v>257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48"/>
      <c r="D80" s="241"/>
      <c r="E80" s="241"/>
      <c r="F80" s="241"/>
      <c r="G80" s="24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214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1">
        <v>36</v>
      </c>
      <c r="B81" s="232" t="s">
        <v>354</v>
      </c>
      <c r="C81" s="244" t="s">
        <v>337</v>
      </c>
      <c r="D81" s="233" t="s">
        <v>304</v>
      </c>
      <c r="E81" s="234">
        <v>16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/>
      <c r="S81" s="236" t="s">
        <v>237</v>
      </c>
      <c r="T81" s="237" t="s">
        <v>209</v>
      </c>
      <c r="U81" s="221">
        <v>0</v>
      </c>
      <c r="V81" s="221">
        <f>ROUND(E81*U81,2)</f>
        <v>0</v>
      </c>
      <c r="W81" s="221"/>
      <c r="X81" s="221" t="s">
        <v>257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258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48"/>
      <c r="D82" s="241"/>
      <c r="E82" s="241"/>
      <c r="F82" s="241"/>
      <c r="G82" s="24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214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31">
        <v>37</v>
      </c>
      <c r="B83" s="232" t="s">
        <v>355</v>
      </c>
      <c r="C83" s="244" t="s">
        <v>338</v>
      </c>
      <c r="D83" s="233" t="s">
        <v>316</v>
      </c>
      <c r="E83" s="234">
        <v>1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/>
      <c r="S83" s="236" t="s">
        <v>237</v>
      </c>
      <c r="T83" s="237" t="s">
        <v>209</v>
      </c>
      <c r="U83" s="221">
        <v>0</v>
      </c>
      <c r="V83" s="221">
        <f>ROUND(E83*U83,2)</f>
        <v>0</v>
      </c>
      <c r="W83" s="221"/>
      <c r="X83" s="221" t="s">
        <v>257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258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48"/>
      <c r="D84" s="241"/>
      <c r="E84" s="241"/>
      <c r="F84" s="241"/>
      <c r="G84" s="24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214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1">
        <v>38</v>
      </c>
      <c r="B85" s="232" t="s">
        <v>356</v>
      </c>
      <c r="C85" s="244" t="s">
        <v>339</v>
      </c>
      <c r="D85" s="233" t="s">
        <v>304</v>
      </c>
      <c r="E85" s="234">
        <v>60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6"/>
      <c r="S85" s="236" t="s">
        <v>237</v>
      </c>
      <c r="T85" s="237" t="s">
        <v>209</v>
      </c>
      <c r="U85" s="221">
        <v>0</v>
      </c>
      <c r="V85" s="221">
        <f>ROUND(E85*U85,2)</f>
        <v>0</v>
      </c>
      <c r="W85" s="221"/>
      <c r="X85" s="221" t="s">
        <v>257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258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48"/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214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1">
        <v>39</v>
      </c>
      <c r="B87" s="232" t="s">
        <v>357</v>
      </c>
      <c r="C87" s="244" t="s">
        <v>340</v>
      </c>
      <c r="D87" s="233" t="s">
        <v>316</v>
      </c>
      <c r="E87" s="234">
        <v>1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6"/>
      <c r="S87" s="236" t="s">
        <v>237</v>
      </c>
      <c r="T87" s="237" t="s">
        <v>209</v>
      </c>
      <c r="U87" s="221">
        <v>0</v>
      </c>
      <c r="V87" s="221">
        <f>ROUND(E87*U87,2)</f>
        <v>0</v>
      </c>
      <c r="W87" s="221"/>
      <c r="X87" s="221" t="s">
        <v>257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258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48"/>
      <c r="D88" s="241"/>
      <c r="E88" s="241"/>
      <c r="F88" s="241"/>
      <c r="G88" s="24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214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5.5" x14ac:dyDescent="0.2">
      <c r="A89" s="225" t="s">
        <v>203</v>
      </c>
      <c r="B89" s="226" t="s">
        <v>146</v>
      </c>
      <c r="C89" s="243" t="s">
        <v>147</v>
      </c>
      <c r="D89" s="227"/>
      <c r="E89" s="228"/>
      <c r="F89" s="229"/>
      <c r="G89" s="229">
        <f>SUMIF(AG90:AG115,"&lt;&gt;NOR",G90:G115)</f>
        <v>0</v>
      </c>
      <c r="H89" s="229"/>
      <c r="I89" s="229">
        <f>SUM(I90:I115)</f>
        <v>0</v>
      </c>
      <c r="J89" s="229"/>
      <c r="K89" s="229">
        <f>SUM(K90:K115)</f>
        <v>0</v>
      </c>
      <c r="L89" s="229"/>
      <c r="M89" s="229">
        <f>SUM(M90:M115)</f>
        <v>0</v>
      </c>
      <c r="N89" s="229"/>
      <c r="O89" s="229">
        <f>SUM(O90:O115)</f>
        <v>0</v>
      </c>
      <c r="P89" s="229"/>
      <c r="Q89" s="229">
        <f>SUM(Q90:Q115)</f>
        <v>0</v>
      </c>
      <c r="R89" s="229"/>
      <c r="S89" s="229"/>
      <c r="T89" s="230"/>
      <c r="U89" s="224"/>
      <c r="V89" s="224">
        <f>SUM(V90:V115)</f>
        <v>0</v>
      </c>
      <c r="W89" s="224"/>
      <c r="X89" s="224"/>
      <c r="AG89" t="s">
        <v>204</v>
      </c>
    </row>
    <row r="90" spans="1:60" ht="22.5" outlineLevel="1" x14ac:dyDescent="0.2">
      <c r="A90" s="231">
        <v>40</v>
      </c>
      <c r="B90" s="232" t="s">
        <v>358</v>
      </c>
      <c r="C90" s="244" t="s">
        <v>326</v>
      </c>
      <c r="D90" s="233" t="s">
        <v>240</v>
      </c>
      <c r="E90" s="234">
        <v>2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6"/>
      <c r="S90" s="236" t="s">
        <v>237</v>
      </c>
      <c r="T90" s="237" t="s">
        <v>209</v>
      </c>
      <c r="U90" s="221">
        <v>0</v>
      </c>
      <c r="V90" s="221">
        <f>ROUND(E90*U90,2)</f>
        <v>0</v>
      </c>
      <c r="W90" s="221"/>
      <c r="X90" s="221" t="s">
        <v>257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258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48"/>
      <c r="D91" s="241"/>
      <c r="E91" s="241"/>
      <c r="F91" s="241"/>
      <c r="G91" s="24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214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31">
        <v>41</v>
      </c>
      <c r="B92" s="232" t="s">
        <v>359</v>
      </c>
      <c r="C92" s="244" t="s">
        <v>328</v>
      </c>
      <c r="D92" s="233" t="s">
        <v>240</v>
      </c>
      <c r="E92" s="234">
        <v>2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6"/>
      <c r="S92" s="236" t="s">
        <v>237</v>
      </c>
      <c r="T92" s="237" t="s">
        <v>209</v>
      </c>
      <c r="U92" s="221">
        <v>0</v>
      </c>
      <c r="V92" s="221">
        <f>ROUND(E92*U92,2)</f>
        <v>0</v>
      </c>
      <c r="W92" s="221"/>
      <c r="X92" s="221" t="s">
        <v>257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258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8"/>
      <c r="D93" s="241"/>
      <c r="E93" s="241"/>
      <c r="F93" s="241"/>
      <c r="G93" s="24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214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31">
        <v>42</v>
      </c>
      <c r="B94" s="232" t="s">
        <v>360</v>
      </c>
      <c r="C94" s="244" t="s">
        <v>330</v>
      </c>
      <c r="D94" s="233" t="s">
        <v>240</v>
      </c>
      <c r="E94" s="234">
        <v>2</v>
      </c>
      <c r="F94" s="235"/>
      <c r="G94" s="236">
        <f>ROUND(E94*F94,2)</f>
        <v>0</v>
      </c>
      <c r="H94" s="235"/>
      <c r="I94" s="236">
        <f>ROUND(E94*H94,2)</f>
        <v>0</v>
      </c>
      <c r="J94" s="235"/>
      <c r="K94" s="236">
        <f>ROUND(E94*J94,2)</f>
        <v>0</v>
      </c>
      <c r="L94" s="236">
        <v>21</v>
      </c>
      <c r="M94" s="236">
        <f>G94*(1+L94/100)</f>
        <v>0</v>
      </c>
      <c r="N94" s="236">
        <v>0</v>
      </c>
      <c r="O94" s="236">
        <f>ROUND(E94*N94,2)</f>
        <v>0</v>
      </c>
      <c r="P94" s="236">
        <v>0</v>
      </c>
      <c r="Q94" s="236">
        <f>ROUND(E94*P94,2)</f>
        <v>0</v>
      </c>
      <c r="R94" s="236"/>
      <c r="S94" s="236" t="s">
        <v>237</v>
      </c>
      <c r="T94" s="237" t="s">
        <v>209</v>
      </c>
      <c r="U94" s="221">
        <v>0</v>
      </c>
      <c r="V94" s="221">
        <f>ROUND(E94*U94,2)</f>
        <v>0</v>
      </c>
      <c r="W94" s="221"/>
      <c r="X94" s="221" t="s">
        <v>257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258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48"/>
      <c r="D95" s="241"/>
      <c r="E95" s="241"/>
      <c r="F95" s="241"/>
      <c r="G95" s="24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31">
        <v>43</v>
      </c>
      <c r="B96" s="232" t="s">
        <v>361</v>
      </c>
      <c r="C96" s="244" t="s">
        <v>331</v>
      </c>
      <c r="D96" s="233" t="s">
        <v>240</v>
      </c>
      <c r="E96" s="234">
        <v>2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237</v>
      </c>
      <c r="T96" s="237" t="s">
        <v>209</v>
      </c>
      <c r="U96" s="221">
        <v>0</v>
      </c>
      <c r="V96" s="221">
        <f>ROUND(E96*U96,2)</f>
        <v>0</v>
      </c>
      <c r="W96" s="221"/>
      <c r="X96" s="221" t="s">
        <v>257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258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48"/>
      <c r="D97" s="241"/>
      <c r="E97" s="241"/>
      <c r="F97" s="241"/>
      <c r="G97" s="24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31">
        <v>44</v>
      </c>
      <c r="B98" s="232" t="s">
        <v>362</v>
      </c>
      <c r="C98" s="244" t="s">
        <v>363</v>
      </c>
      <c r="D98" s="233" t="s">
        <v>316</v>
      </c>
      <c r="E98" s="234">
        <v>2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6"/>
      <c r="S98" s="236" t="s">
        <v>237</v>
      </c>
      <c r="T98" s="237" t="s">
        <v>209</v>
      </c>
      <c r="U98" s="221">
        <v>0</v>
      </c>
      <c r="V98" s="221">
        <f>ROUND(E98*U98,2)</f>
        <v>0</v>
      </c>
      <c r="W98" s="221"/>
      <c r="X98" s="221" t="s">
        <v>257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8"/>
      <c r="D99" s="241"/>
      <c r="E99" s="241"/>
      <c r="F99" s="241"/>
      <c r="G99" s="24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45</v>
      </c>
      <c r="B100" s="232" t="s">
        <v>364</v>
      </c>
      <c r="C100" s="244" t="s">
        <v>365</v>
      </c>
      <c r="D100" s="233" t="s">
        <v>308</v>
      </c>
      <c r="E100" s="234">
        <v>21.3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237</v>
      </c>
      <c r="T100" s="237" t="s">
        <v>209</v>
      </c>
      <c r="U100" s="221">
        <v>0</v>
      </c>
      <c r="V100" s="221">
        <f>ROUND(E100*U100,2)</f>
        <v>0</v>
      </c>
      <c r="W100" s="221"/>
      <c r="X100" s="221" t="s">
        <v>257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48"/>
      <c r="D101" s="241"/>
      <c r="E101" s="241"/>
      <c r="F101" s="241"/>
      <c r="G101" s="24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31">
        <v>46</v>
      </c>
      <c r="B102" s="232" t="s">
        <v>366</v>
      </c>
      <c r="C102" s="244" t="s">
        <v>367</v>
      </c>
      <c r="D102" s="233" t="s">
        <v>316</v>
      </c>
      <c r="E102" s="234">
        <v>2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237</v>
      </c>
      <c r="T102" s="237" t="s">
        <v>209</v>
      </c>
      <c r="U102" s="221">
        <v>0</v>
      </c>
      <c r="V102" s="221">
        <f>ROUND(E102*U102,2)</f>
        <v>0</v>
      </c>
      <c r="W102" s="221"/>
      <c r="X102" s="221" t="s">
        <v>257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48"/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47</v>
      </c>
      <c r="B104" s="232" t="s">
        <v>368</v>
      </c>
      <c r="C104" s="244" t="s">
        <v>369</v>
      </c>
      <c r="D104" s="233" t="s">
        <v>316</v>
      </c>
      <c r="E104" s="234">
        <v>2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237</v>
      </c>
      <c r="T104" s="237" t="s">
        <v>209</v>
      </c>
      <c r="U104" s="221">
        <v>0</v>
      </c>
      <c r="V104" s="221">
        <f>ROUND(E104*U104,2)</f>
        <v>0</v>
      </c>
      <c r="W104" s="221"/>
      <c r="X104" s="221" t="s">
        <v>257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258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8"/>
      <c r="D105" s="241"/>
      <c r="E105" s="241"/>
      <c r="F105" s="241"/>
      <c r="G105" s="24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31">
        <v>48</v>
      </c>
      <c r="B106" s="232" t="s">
        <v>370</v>
      </c>
      <c r="C106" s="244" t="s">
        <v>371</v>
      </c>
      <c r="D106" s="233" t="s">
        <v>316</v>
      </c>
      <c r="E106" s="234">
        <v>2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0</v>
      </c>
      <c r="O106" s="236">
        <f>ROUND(E106*N106,2)</f>
        <v>0</v>
      </c>
      <c r="P106" s="236">
        <v>0</v>
      </c>
      <c r="Q106" s="236">
        <f>ROUND(E106*P106,2)</f>
        <v>0</v>
      </c>
      <c r="R106" s="236"/>
      <c r="S106" s="236" t="s">
        <v>237</v>
      </c>
      <c r="T106" s="237" t="s">
        <v>209</v>
      </c>
      <c r="U106" s="221">
        <v>0</v>
      </c>
      <c r="V106" s="221">
        <f>ROUND(E106*U106,2)</f>
        <v>0</v>
      </c>
      <c r="W106" s="221"/>
      <c r="X106" s="221" t="s">
        <v>257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258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48"/>
      <c r="D107" s="241"/>
      <c r="E107" s="241"/>
      <c r="F107" s="241"/>
      <c r="G107" s="24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1">
        <v>49</v>
      </c>
      <c r="B108" s="232" t="s">
        <v>372</v>
      </c>
      <c r="C108" s="244" t="s">
        <v>337</v>
      </c>
      <c r="D108" s="233" t="s">
        <v>304</v>
      </c>
      <c r="E108" s="234">
        <v>7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237</v>
      </c>
      <c r="T108" s="237" t="s">
        <v>209</v>
      </c>
      <c r="U108" s="221">
        <v>0</v>
      </c>
      <c r="V108" s="221">
        <f>ROUND(E108*U108,2)</f>
        <v>0</v>
      </c>
      <c r="W108" s="221"/>
      <c r="X108" s="221" t="s">
        <v>257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258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48"/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1">
        <v>50</v>
      </c>
      <c r="B110" s="232" t="s">
        <v>373</v>
      </c>
      <c r="C110" s="244" t="s">
        <v>338</v>
      </c>
      <c r="D110" s="233" t="s">
        <v>316</v>
      </c>
      <c r="E110" s="234">
        <v>1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6"/>
      <c r="S110" s="236" t="s">
        <v>237</v>
      </c>
      <c r="T110" s="237" t="s">
        <v>209</v>
      </c>
      <c r="U110" s="221">
        <v>0</v>
      </c>
      <c r="V110" s="221">
        <f>ROUND(E110*U110,2)</f>
        <v>0</v>
      </c>
      <c r="W110" s="221"/>
      <c r="X110" s="221" t="s">
        <v>257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258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48"/>
      <c r="D111" s="241"/>
      <c r="E111" s="241"/>
      <c r="F111" s="241"/>
      <c r="G111" s="24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1">
        <v>51</v>
      </c>
      <c r="B112" s="232" t="s">
        <v>374</v>
      </c>
      <c r="C112" s="244" t="s">
        <v>339</v>
      </c>
      <c r="D112" s="233" t="s">
        <v>304</v>
      </c>
      <c r="E112" s="234">
        <v>32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6"/>
      <c r="S112" s="236" t="s">
        <v>237</v>
      </c>
      <c r="T112" s="237" t="s">
        <v>209</v>
      </c>
      <c r="U112" s="221">
        <v>0</v>
      </c>
      <c r="V112" s="221">
        <f>ROUND(E112*U112,2)</f>
        <v>0</v>
      </c>
      <c r="W112" s="221"/>
      <c r="X112" s="221" t="s">
        <v>257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258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48"/>
      <c r="D113" s="241"/>
      <c r="E113" s="241"/>
      <c r="F113" s="241"/>
      <c r="G113" s="24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214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1">
        <v>52</v>
      </c>
      <c r="B114" s="232" t="s">
        <v>375</v>
      </c>
      <c r="C114" s="244" t="s">
        <v>340</v>
      </c>
      <c r="D114" s="233" t="s">
        <v>316</v>
      </c>
      <c r="E114" s="234">
        <v>1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6"/>
      <c r="S114" s="236" t="s">
        <v>237</v>
      </c>
      <c r="T114" s="237" t="s">
        <v>209</v>
      </c>
      <c r="U114" s="221">
        <v>0</v>
      </c>
      <c r="V114" s="221">
        <f>ROUND(E114*U114,2)</f>
        <v>0</v>
      </c>
      <c r="W114" s="221"/>
      <c r="X114" s="221" t="s">
        <v>257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258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48"/>
      <c r="D115" s="241"/>
      <c r="E115" s="241"/>
      <c r="F115" s="241"/>
      <c r="G115" s="24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214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5.5" x14ac:dyDescent="0.2">
      <c r="A116" s="225" t="s">
        <v>203</v>
      </c>
      <c r="B116" s="226" t="s">
        <v>148</v>
      </c>
      <c r="C116" s="243" t="s">
        <v>149</v>
      </c>
      <c r="D116" s="227"/>
      <c r="E116" s="228"/>
      <c r="F116" s="229"/>
      <c r="G116" s="229">
        <f>SUMIF(AG117:AG144,"&lt;&gt;NOR",G117:G144)</f>
        <v>0</v>
      </c>
      <c r="H116" s="229"/>
      <c r="I116" s="229">
        <f>SUM(I117:I144)</f>
        <v>0</v>
      </c>
      <c r="J116" s="229"/>
      <c r="K116" s="229">
        <f>SUM(K117:K144)</f>
        <v>0</v>
      </c>
      <c r="L116" s="229"/>
      <c r="M116" s="229">
        <f>SUM(M117:M144)</f>
        <v>0</v>
      </c>
      <c r="N116" s="229"/>
      <c r="O116" s="229">
        <f>SUM(O117:O144)</f>
        <v>0</v>
      </c>
      <c r="P116" s="229"/>
      <c r="Q116" s="229">
        <f>SUM(Q117:Q144)</f>
        <v>0</v>
      </c>
      <c r="R116" s="229"/>
      <c r="S116" s="229"/>
      <c r="T116" s="230"/>
      <c r="U116" s="224"/>
      <c r="V116" s="224">
        <f>SUM(V117:V144)</f>
        <v>0</v>
      </c>
      <c r="W116" s="224"/>
      <c r="X116" s="224"/>
      <c r="AG116" t="s">
        <v>204</v>
      </c>
    </row>
    <row r="117" spans="1:60" ht="22.5" outlineLevel="1" x14ac:dyDescent="0.2">
      <c r="A117" s="231">
        <v>53</v>
      </c>
      <c r="B117" s="232" t="s">
        <v>376</v>
      </c>
      <c r="C117" s="244" t="s">
        <v>326</v>
      </c>
      <c r="D117" s="233" t="s">
        <v>240</v>
      </c>
      <c r="E117" s="234">
        <v>2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6"/>
      <c r="S117" s="236" t="s">
        <v>237</v>
      </c>
      <c r="T117" s="237" t="s">
        <v>209</v>
      </c>
      <c r="U117" s="221">
        <v>0</v>
      </c>
      <c r="V117" s="221">
        <f>ROUND(E117*U117,2)</f>
        <v>0</v>
      </c>
      <c r="W117" s="221"/>
      <c r="X117" s="221" t="s">
        <v>257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258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48"/>
      <c r="D118" s="241"/>
      <c r="E118" s="241"/>
      <c r="F118" s="241"/>
      <c r="G118" s="24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214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31">
        <v>54</v>
      </c>
      <c r="B119" s="232" t="s">
        <v>377</v>
      </c>
      <c r="C119" s="244" t="s">
        <v>328</v>
      </c>
      <c r="D119" s="233" t="s">
        <v>240</v>
      </c>
      <c r="E119" s="234">
        <v>2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6">
        <v>0</v>
      </c>
      <c r="O119" s="236">
        <f>ROUND(E119*N119,2)</f>
        <v>0</v>
      </c>
      <c r="P119" s="236">
        <v>0</v>
      </c>
      <c r="Q119" s="236">
        <f>ROUND(E119*P119,2)</f>
        <v>0</v>
      </c>
      <c r="R119" s="236"/>
      <c r="S119" s="236" t="s">
        <v>237</v>
      </c>
      <c r="T119" s="237" t="s">
        <v>209</v>
      </c>
      <c r="U119" s="221">
        <v>0</v>
      </c>
      <c r="V119" s="221">
        <f>ROUND(E119*U119,2)</f>
        <v>0</v>
      </c>
      <c r="W119" s="221"/>
      <c r="X119" s="221" t="s">
        <v>257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258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48"/>
      <c r="D120" s="241"/>
      <c r="E120" s="241"/>
      <c r="F120" s="241"/>
      <c r="G120" s="24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214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31">
        <v>55</v>
      </c>
      <c r="B121" s="232" t="s">
        <v>378</v>
      </c>
      <c r="C121" s="244" t="s">
        <v>330</v>
      </c>
      <c r="D121" s="233" t="s">
        <v>240</v>
      </c>
      <c r="E121" s="234">
        <v>2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6">
        <v>0</v>
      </c>
      <c r="O121" s="236">
        <f>ROUND(E121*N121,2)</f>
        <v>0</v>
      </c>
      <c r="P121" s="236">
        <v>0</v>
      </c>
      <c r="Q121" s="236">
        <f>ROUND(E121*P121,2)</f>
        <v>0</v>
      </c>
      <c r="R121" s="236"/>
      <c r="S121" s="236" t="s">
        <v>237</v>
      </c>
      <c r="T121" s="237" t="s">
        <v>209</v>
      </c>
      <c r="U121" s="221">
        <v>0</v>
      </c>
      <c r="V121" s="221">
        <f>ROUND(E121*U121,2)</f>
        <v>0</v>
      </c>
      <c r="W121" s="221"/>
      <c r="X121" s="221" t="s">
        <v>257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258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48"/>
      <c r="D122" s="241"/>
      <c r="E122" s="241"/>
      <c r="F122" s="241"/>
      <c r="G122" s="24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214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31">
        <v>56</v>
      </c>
      <c r="B123" s="232" t="s">
        <v>379</v>
      </c>
      <c r="C123" s="244" t="s">
        <v>330</v>
      </c>
      <c r="D123" s="233" t="s">
        <v>240</v>
      </c>
      <c r="E123" s="234">
        <v>1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6"/>
      <c r="S123" s="236" t="s">
        <v>237</v>
      </c>
      <c r="T123" s="237" t="s">
        <v>209</v>
      </c>
      <c r="U123" s="221">
        <v>0</v>
      </c>
      <c r="V123" s="221">
        <f>ROUND(E123*U123,2)</f>
        <v>0</v>
      </c>
      <c r="W123" s="221"/>
      <c r="X123" s="221" t="s">
        <v>257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258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48"/>
      <c r="D124" s="241"/>
      <c r="E124" s="241"/>
      <c r="F124" s="241"/>
      <c r="G124" s="24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31">
        <v>57</v>
      </c>
      <c r="B125" s="232" t="s">
        <v>380</v>
      </c>
      <c r="C125" s="244" t="s">
        <v>331</v>
      </c>
      <c r="D125" s="233" t="s">
        <v>240</v>
      </c>
      <c r="E125" s="234">
        <v>2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6"/>
      <c r="S125" s="236" t="s">
        <v>237</v>
      </c>
      <c r="T125" s="237" t="s">
        <v>209</v>
      </c>
      <c r="U125" s="221">
        <v>0</v>
      </c>
      <c r="V125" s="221">
        <f>ROUND(E125*U125,2)</f>
        <v>0</v>
      </c>
      <c r="W125" s="221"/>
      <c r="X125" s="221" t="s">
        <v>257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258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48"/>
      <c r="D126" s="241"/>
      <c r="E126" s="241"/>
      <c r="F126" s="241"/>
      <c r="G126" s="24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31">
        <v>58</v>
      </c>
      <c r="B127" s="232" t="s">
        <v>381</v>
      </c>
      <c r="C127" s="244" t="s">
        <v>382</v>
      </c>
      <c r="D127" s="233" t="s">
        <v>316</v>
      </c>
      <c r="E127" s="234">
        <v>2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237</v>
      </c>
      <c r="T127" s="237" t="s">
        <v>209</v>
      </c>
      <c r="U127" s="221">
        <v>0</v>
      </c>
      <c r="V127" s="221">
        <f>ROUND(E127*U127,2)</f>
        <v>0</v>
      </c>
      <c r="W127" s="221"/>
      <c r="X127" s="221" t="s">
        <v>257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258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48"/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1">
        <v>59</v>
      </c>
      <c r="B129" s="232" t="s">
        <v>383</v>
      </c>
      <c r="C129" s="244" t="s">
        <v>384</v>
      </c>
      <c r="D129" s="233" t="s">
        <v>308</v>
      </c>
      <c r="E129" s="234">
        <v>28.7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237</v>
      </c>
      <c r="T129" s="237" t="s">
        <v>209</v>
      </c>
      <c r="U129" s="221">
        <v>0</v>
      </c>
      <c r="V129" s="221">
        <f>ROUND(E129*U129,2)</f>
        <v>0</v>
      </c>
      <c r="W129" s="221"/>
      <c r="X129" s="221" t="s">
        <v>257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258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48"/>
      <c r="D130" s="241"/>
      <c r="E130" s="241"/>
      <c r="F130" s="241"/>
      <c r="G130" s="24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31">
        <v>60</v>
      </c>
      <c r="B131" s="232" t="s">
        <v>385</v>
      </c>
      <c r="C131" s="244" t="s">
        <v>386</v>
      </c>
      <c r="D131" s="233" t="s">
        <v>316</v>
      </c>
      <c r="E131" s="234">
        <v>2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237</v>
      </c>
      <c r="T131" s="237" t="s">
        <v>209</v>
      </c>
      <c r="U131" s="221">
        <v>0</v>
      </c>
      <c r="V131" s="221">
        <f>ROUND(E131*U131,2)</f>
        <v>0</v>
      </c>
      <c r="W131" s="221"/>
      <c r="X131" s="221" t="s">
        <v>257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258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8"/>
      <c r="D132" s="241"/>
      <c r="E132" s="241"/>
      <c r="F132" s="241"/>
      <c r="G132" s="24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61</v>
      </c>
      <c r="B133" s="232" t="s">
        <v>387</v>
      </c>
      <c r="C133" s="244" t="s">
        <v>388</v>
      </c>
      <c r="D133" s="233" t="s">
        <v>316</v>
      </c>
      <c r="E133" s="234">
        <v>2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237</v>
      </c>
      <c r="T133" s="237" t="s">
        <v>209</v>
      </c>
      <c r="U133" s="221">
        <v>0</v>
      </c>
      <c r="V133" s="221">
        <f>ROUND(E133*U133,2)</f>
        <v>0</v>
      </c>
      <c r="W133" s="221"/>
      <c r="X133" s="221" t="s">
        <v>257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258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8"/>
      <c r="D134" s="241"/>
      <c r="E134" s="241"/>
      <c r="F134" s="241"/>
      <c r="G134" s="24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31">
        <v>62</v>
      </c>
      <c r="B135" s="232" t="s">
        <v>389</v>
      </c>
      <c r="C135" s="244" t="s">
        <v>390</v>
      </c>
      <c r="D135" s="233" t="s">
        <v>316</v>
      </c>
      <c r="E135" s="234">
        <v>2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237</v>
      </c>
      <c r="T135" s="237" t="s">
        <v>209</v>
      </c>
      <c r="U135" s="221">
        <v>0</v>
      </c>
      <c r="V135" s="221">
        <f>ROUND(E135*U135,2)</f>
        <v>0</v>
      </c>
      <c r="W135" s="221"/>
      <c r="X135" s="221" t="s">
        <v>257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8"/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1">
        <v>63</v>
      </c>
      <c r="B137" s="232" t="s">
        <v>391</v>
      </c>
      <c r="C137" s="244" t="s">
        <v>337</v>
      </c>
      <c r="D137" s="233" t="s">
        <v>304</v>
      </c>
      <c r="E137" s="234">
        <v>9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0</v>
      </c>
      <c r="O137" s="236">
        <f>ROUND(E137*N137,2)</f>
        <v>0</v>
      </c>
      <c r="P137" s="236">
        <v>0</v>
      </c>
      <c r="Q137" s="236">
        <f>ROUND(E137*P137,2)</f>
        <v>0</v>
      </c>
      <c r="R137" s="236"/>
      <c r="S137" s="236" t="s">
        <v>237</v>
      </c>
      <c r="T137" s="237" t="s">
        <v>209</v>
      </c>
      <c r="U137" s="221">
        <v>0</v>
      </c>
      <c r="V137" s="221">
        <f>ROUND(E137*U137,2)</f>
        <v>0</v>
      </c>
      <c r="W137" s="221"/>
      <c r="X137" s="221" t="s">
        <v>257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48"/>
      <c r="D138" s="241"/>
      <c r="E138" s="241"/>
      <c r="F138" s="241"/>
      <c r="G138" s="24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2.5" outlineLevel="1" x14ac:dyDescent="0.2">
      <c r="A139" s="231">
        <v>64</v>
      </c>
      <c r="B139" s="232" t="s">
        <v>392</v>
      </c>
      <c r="C139" s="244" t="s">
        <v>338</v>
      </c>
      <c r="D139" s="233" t="s">
        <v>316</v>
      </c>
      <c r="E139" s="234">
        <v>1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6">
        <v>0</v>
      </c>
      <c r="O139" s="236">
        <f>ROUND(E139*N139,2)</f>
        <v>0</v>
      </c>
      <c r="P139" s="236">
        <v>0</v>
      </c>
      <c r="Q139" s="236">
        <f>ROUND(E139*P139,2)</f>
        <v>0</v>
      </c>
      <c r="R139" s="236"/>
      <c r="S139" s="236" t="s">
        <v>237</v>
      </c>
      <c r="T139" s="237" t="s">
        <v>209</v>
      </c>
      <c r="U139" s="221">
        <v>0</v>
      </c>
      <c r="V139" s="221">
        <f>ROUND(E139*U139,2)</f>
        <v>0</v>
      </c>
      <c r="W139" s="221"/>
      <c r="X139" s="221" t="s">
        <v>257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258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48"/>
      <c r="D140" s="241"/>
      <c r="E140" s="241"/>
      <c r="F140" s="241"/>
      <c r="G140" s="24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1">
        <v>65</v>
      </c>
      <c r="B141" s="232" t="s">
        <v>393</v>
      </c>
      <c r="C141" s="244" t="s">
        <v>339</v>
      </c>
      <c r="D141" s="233" t="s">
        <v>304</v>
      </c>
      <c r="E141" s="234">
        <v>28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0</v>
      </c>
      <c r="O141" s="236">
        <f>ROUND(E141*N141,2)</f>
        <v>0</v>
      </c>
      <c r="P141" s="236">
        <v>0</v>
      </c>
      <c r="Q141" s="236">
        <f>ROUND(E141*P141,2)</f>
        <v>0</v>
      </c>
      <c r="R141" s="236"/>
      <c r="S141" s="236" t="s">
        <v>237</v>
      </c>
      <c r="T141" s="237" t="s">
        <v>209</v>
      </c>
      <c r="U141" s="221">
        <v>0</v>
      </c>
      <c r="V141" s="221">
        <f>ROUND(E141*U141,2)</f>
        <v>0</v>
      </c>
      <c r="W141" s="221"/>
      <c r="X141" s="221" t="s">
        <v>257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258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48"/>
      <c r="D142" s="241"/>
      <c r="E142" s="241"/>
      <c r="F142" s="241"/>
      <c r="G142" s="24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1">
        <v>66</v>
      </c>
      <c r="B143" s="232" t="s">
        <v>394</v>
      </c>
      <c r="C143" s="244" t="s">
        <v>340</v>
      </c>
      <c r="D143" s="233" t="s">
        <v>316</v>
      </c>
      <c r="E143" s="234">
        <v>1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6"/>
      <c r="S143" s="236" t="s">
        <v>237</v>
      </c>
      <c r="T143" s="237" t="s">
        <v>209</v>
      </c>
      <c r="U143" s="221">
        <v>0</v>
      </c>
      <c r="V143" s="221">
        <f>ROUND(E143*U143,2)</f>
        <v>0</v>
      </c>
      <c r="W143" s="221"/>
      <c r="X143" s="221" t="s">
        <v>257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258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48"/>
      <c r="D144" s="241"/>
      <c r="E144" s="241"/>
      <c r="F144" s="241"/>
      <c r="G144" s="24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33" x14ac:dyDescent="0.2">
      <c r="A145" s="3"/>
      <c r="B145" s="4"/>
      <c r="C145" s="249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v>15</v>
      </c>
      <c r="AF145">
        <v>21</v>
      </c>
      <c r="AG145" t="s">
        <v>190</v>
      </c>
    </row>
    <row r="146" spans="1:33" x14ac:dyDescent="0.2">
      <c r="A146" s="215"/>
      <c r="B146" s="216" t="s">
        <v>29</v>
      </c>
      <c r="C146" s="250"/>
      <c r="D146" s="217"/>
      <c r="E146" s="218"/>
      <c r="F146" s="218"/>
      <c r="G146" s="242">
        <f>G8+G35+G62+G89+G116</f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AE146">
        <f>SUMIF(L7:L144,AE145,G7:G144)</f>
        <v>0</v>
      </c>
      <c r="AF146">
        <f>SUMIF(L7:L144,AF145,G7:G144)</f>
        <v>0</v>
      </c>
      <c r="AG146" t="s">
        <v>241</v>
      </c>
    </row>
    <row r="147" spans="1:33" x14ac:dyDescent="0.2">
      <c r="C147" s="251"/>
      <c r="D147" s="10"/>
      <c r="AG147" t="s">
        <v>242</v>
      </c>
    </row>
    <row r="148" spans="1:33" x14ac:dyDescent="0.2">
      <c r="D148" s="10"/>
    </row>
    <row r="149" spans="1:33" x14ac:dyDescent="0.2">
      <c r="D149" s="10"/>
    </row>
    <row r="150" spans="1:33" x14ac:dyDescent="0.2">
      <c r="D150" s="10"/>
    </row>
    <row r="151" spans="1:33" x14ac:dyDescent="0.2">
      <c r="D151" s="10"/>
    </row>
    <row r="152" spans="1:33" x14ac:dyDescent="0.2">
      <c r="D152" s="10"/>
    </row>
    <row r="153" spans="1:33" x14ac:dyDescent="0.2">
      <c r="D153" s="10"/>
    </row>
    <row r="154" spans="1:33" x14ac:dyDescent="0.2">
      <c r="D154" s="10"/>
    </row>
    <row r="155" spans="1:33" x14ac:dyDescent="0.2">
      <c r="D155" s="10"/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70">
    <mergeCell ref="C138:G138"/>
    <mergeCell ref="C140:G140"/>
    <mergeCell ref="C142:G142"/>
    <mergeCell ref="C144:G144"/>
    <mergeCell ref="C126:G126"/>
    <mergeCell ref="C128:G128"/>
    <mergeCell ref="C130:G130"/>
    <mergeCell ref="C132:G132"/>
    <mergeCell ref="C134:G134"/>
    <mergeCell ref="C136:G136"/>
    <mergeCell ref="C113:G113"/>
    <mergeCell ref="C115:G115"/>
    <mergeCell ref="C118:G118"/>
    <mergeCell ref="C120:G120"/>
    <mergeCell ref="C122:G122"/>
    <mergeCell ref="C124:G124"/>
    <mergeCell ref="C101:G101"/>
    <mergeCell ref="C103:G103"/>
    <mergeCell ref="C105:G105"/>
    <mergeCell ref="C107:G107"/>
    <mergeCell ref="C109:G109"/>
    <mergeCell ref="C111:G111"/>
    <mergeCell ref="C88:G88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6:G86"/>
    <mergeCell ref="C64:G64"/>
    <mergeCell ref="C66:G66"/>
    <mergeCell ref="C68:G68"/>
    <mergeCell ref="C70:G70"/>
    <mergeCell ref="C72:G72"/>
    <mergeCell ref="C74:G74"/>
    <mergeCell ref="C51:G51"/>
    <mergeCell ref="C53:G53"/>
    <mergeCell ref="C55:G55"/>
    <mergeCell ref="C57:G57"/>
    <mergeCell ref="C59:G59"/>
    <mergeCell ref="C61:G61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4:G34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64</v>
      </c>
      <c r="C4" s="204" t="s">
        <v>65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128</v>
      </c>
      <c r="C8" s="243" t="s">
        <v>129</v>
      </c>
      <c r="D8" s="227"/>
      <c r="E8" s="228"/>
      <c r="F8" s="229"/>
      <c r="G8" s="229">
        <f>SUMIF(AG9:AG64,"&lt;&gt;NOR",G9:G64)</f>
        <v>0</v>
      </c>
      <c r="H8" s="229"/>
      <c r="I8" s="229">
        <f>SUM(I9:I64)</f>
        <v>0</v>
      </c>
      <c r="J8" s="229"/>
      <c r="K8" s="229">
        <f>SUM(K9:K64)</f>
        <v>0</v>
      </c>
      <c r="L8" s="229"/>
      <c r="M8" s="229">
        <f>SUM(M9:M64)</f>
        <v>0</v>
      </c>
      <c r="N8" s="229"/>
      <c r="O8" s="229">
        <f>SUM(O9:O64)</f>
        <v>0</v>
      </c>
      <c r="P8" s="229"/>
      <c r="Q8" s="229">
        <f>SUM(Q9:Q64)</f>
        <v>0</v>
      </c>
      <c r="R8" s="229"/>
      <c r="S8" s="229"/>
      <c r="T8" s="230"/>
      <c r="U8" s="224"/>
      <c r="V8" s="224">
        <f>SUM(V9:V64)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325</v>
      </c>
      <c r="C9" s="244" t="s">
        <v>395</v>
      </c>
      <c r="D9" s="233" t="s">
        <v>240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1">
        <v>2</v>
      </c>
      <c r="B11" s="232" t="s">
        <v>327</v>
      </c>
      <c r="C11" s="244" t="s">
        <v>396</v>
      </c>
      <c r="D11" s="233" t="s">
        <v>316</v>
      </c>
      <c r="E11" s="234">
        <v>2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1">
        <v>3</v>
      </c>
      <c r="B13" s="232" t="s">
        <v>329</v>
      </c>
      <c r="C13" s="244" t="s">
        <v>397</v>
      </c>
      <c r="D13" s="233" t="s">
        <v>316</v>
      </c>
      <c r="E13" s="234">
        <v>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1">
        <v>4</v>
      </c>
      <c r="B15" s="232" t="s">
        <v>266</v>
      </c>
      <c r="C15" s="244" t="s">
        <v>398</v>
      </c>
      <c r="D15" s="233" t="s">
        <v>240</v>
      </c>
      <c r="E15" s="234">
        <v>36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1">
        <v>5</v>
      </c>
      <c r="B17" s="232" t="s">
        <v>270</v>
      </c>
      <c r="C17" s="244" t="s">
        <v>399</v>
      </c>
      <c r="D17" s="233" t="s">
        <v>240</v>
      </c>
      <c r="E17" s="234">
        <v>4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272</v>
      </c>
      <c r="C19" s="244" t="s">
        <v>400</v>
      </c>
      <c r="D19" s="233" t="s">
        <v>240</v>
      </c>
      <c r="E19" s="234">
        <v>12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7</v>
      </c>
      <c r="B21" s="232" t="s">
        <v>274</v>
      </c>
      <c r="C21" s="244" t="s">
        <v>401</v>
      </c>
      <c r="D21" s="233" t="s">
        <v>240</v>
      </c>
      <c r="E21" s="234">
        <v>10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276</v>
      </c>
      <c r="C23" s="244" t="s">
        <v>402</v>
      </c>
      <c r="D23" s="233" t="s">
        <v>240</v>
      </c>
      <c r="E23" s="234">
        <v>14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257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9</v>
      </c>
      <c r="B25" s="232" t="s">
        <v>278</v>
      </c>
      <c r="C25" s="244" t="s">
        <v>403</v>
      </c>
      <c r="D25" s="233" t="s">
        <v>240</v>
      </c>
      <c r="E25" s="234">
        <v>10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10</v>
      </c>
      <c r="B27" s="232" t="s">
        <v>280</v>
      </c>
      <c r="C27" s="244" t="s">
        <v>404</v>
      </c>
      <c r="D27" s="233" t="s">
        <v>240</v>
      </c>
      <c r="E27" s="234">
        <v>28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2.5" outlineLevel="1" x14ac:dyDescent="0.2">
      <c r="A29" s="231">
        <v>11</v>
      </c>
      <c r="B29" s="232" t="s">
        <v>282</v>
      </c>
      <c r="C29" s="244" t="s">
        <v>405</v>
      </c>
      <c r="D29" s="233" t="s">
        <v>240</v>
      </c>
      <c r="E29" s="234">
        <v>140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237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257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12</v>
      </c>
      <c r="B31" s="232" t="s">
        <v>284</v>
      </c>
      <c r="C31" s="244" t="s">
        <v>406</v>
      </c>
      <c r="D31" s="233" t="s">
        <v>240</v>
      </c>
      <c r="E31" s="234">
        <v>14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237</v>
      </c>
      <c r="T31" s="237" t="s">
        <v>209</v>
      </c>
      <c r="U31" s="221">
        <v>0</v>
      </c>
      <c r="V31" s="221">
        <f>ROUND(E31*U31,2)</f>
        <v>0</v>
      </c>
      <c r="W31" s="221"/>
      <c r="X31" s="221" t="s">
        <v>257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13</v>
      </c>
      <c r="B33" s="232" t="s">
        <v>286</v>
      </c>
      <c r="C33" s="244" t="s">
        <v>407</v>
      </c>
      <c r="D33" s="233" t="s">
        <v>240</v>
      </c>
      <c r="E33" s="234">
        <v>182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/>
      <c r="S33" s="236" t="s">
        <v>237</v>
      </c>
      <c r="T33" s="237" t="s">
        <v>209</v>
      </c>
      <c r="U33" s="221">
        <v>0</v>
      </c>
      <c r="V33" s="221">
        <f>ROUND(E33*U33,2)</f>
        <v>0</v>
      </c>
      <c r="W33" s="221"/>
      <c r="X33" s="221" t="s">
        <v>257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258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48"/>
      <c r="D34" s="241"/>
      <c r="E34" s="241"/>
      <c r="F34" s="241"/>
      <c r="G34" s="24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214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1">
        <v>14</v>
      </c>
      <c r="B35" s="232" t="s">
        <v>288</v>
      </c>
      <c r="C35" s="244" t="s">
        <v>408</v>
      </c>
      <c r="D35" s="233" t="s">
        <v>240</v>
      </c>
      <c r="E35" s="234">
        <v>182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/>
      <c r="S35" s="236" t="s">
        <v>237</v>
      </c>
      <c r="T35" s="237" t="s">
        <v>209</v>
      </c>
      <c r="U35" s="221">
        <v>0</v>
      </c>
      <c r="V35" s="221">
        <f>ROUND(E35*U35,2)</f>
        <v>0</v>
      </c>
      <c r="W35" s="221"/>
      <c r="X35" s="221" t="s">
        <v>257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258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48"/>
      <c r="D36" s="241"/>
      <c r="E36" s="241"/>
      <c r="F36" s="241"/>
      <c r="G36" s="24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214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1">
        <v>15</v>
      </c>
      <c r="B37" s="232" t="s">
        <v>290</v>
      </c>
      <c r="C37" s="244" t="s">
        <v>409</v>
      </c>
      <c r="D37" s="233" t="s">
        <v>240</v>
      </c>
      <c r="E37" s="234">
        <v>182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/>
      <c r="S37" s="236" t="s">
        <v>237</v>
      </c>
      <c r="T37" s="237" t="s">
        <v>209</v>
      </c>
      <c r="U37" s="221">
        <v>0</v>
      </c>
      <c r="V37" s="221">
        <f>ROUND(E37*U37,2)</f>
        <v>0</v>
      </c>
      <c r="W37" s="221"/>
      <c r="X37" s="221" t="s">
        <v>257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258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48"/>
      <c r="D38" s="241"/>
      <c r="E38" s="241"/>
      <c r="F38" s="241"/>
      <c r="G38" s="24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214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1">
        <v>16</v>
      </c>
      <c r="B39" s="232" t="s">
        <v>292</v>
      </c>
      <c r="C39" s="244" t="s">
        <v>410</v>
      </c>
      <c r="D39" s="233" t="s">
        <v>240</v>
      </c>
      <c r="E39" s="234">
        <v>182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6"/>
      <c r="S39" s="236" t="s">
        <v>237</v>
      </c>
      <c r="T39" s="237" t="s">
        <v>209</v>
      </c>
      <c r="U39" s="221">
        <v>0</v>
      </c>
      <c r="V39" s="221">
        <f>ROUND(E39*U39,2)</f>
        <v>0</v>
      </c>
      <c r="W39" s="221"/>
      <c r="X39" s="221" t="s">
        <v>257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258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48"/>
      <c r="D40" s="241"/>
      <c r="E40" s="241"/>
      <c r="F40" s="241"/>
      <c r="G40" s="24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214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1">
        <v>17</v>
      </c>
      <c r="B41" s="232" t="s">
        <v>294</v>
      </c>
      <c r="C41" s="244" t="s">
        <v>411</v>
      </c>
      <c r="D41" s="233" t="s">
        <v>240</v>
      </c>
      <c r="E41" s="234">
        <v>12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6"/>
      <c r="S41" s="236" t="s">
        <v>237</v>
      </c>
      <c r="T41" s="237" t="s">
        <v>209</v>
      </c>
      <c r="U41" s="221">
        <v>0</v>
      </c>
      <c r="V41" s="221">
        <f>ROUND(E41*U41,2)</f>
        <v>0</v>
      </c>
      <c r="W41" s="221"/>
      <c r="X41" s="221" t="s">
        <v>257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258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48"/>
      <c r="D42" s="241"/>
      <c r="E42" s="241"/>
      <c r="F42" s="241"/>
      <c r="G42" s="24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214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18</v>
      </c>
      <c r="B43" s="232" t="s">
        <v>296</v>
      </c>
      <c r="C43" s="244" t="s">
        <v>412</v>
      </c>
      <c r="D43" s="233" t="s">
        <v>240</v>
      </c>
      <c r="E43" s="234">
        <v>12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6"/>
      <c r="S43" s="236" t="s">
        <v>237</v>
      </c>
      <c r="T43" s="237" t="s">
        <v>209</v>
      </c>
      <c r="U43" s="221">
        <v>0</v>
      </c>
      <c r="V43" s="221">
        <f>ROUND(E43*U43,2)</f>
        <v>0</v>
      </c>
      <c r="W43" s="221"/>
      <c r="X43" s="221" t="s">
        <v>257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258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48"/>
      <c r="D44" s="241"/>
      <c r="E44" s="241"/>
      <c r="F44" s="241"/>
      <c r="G44" s="24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214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1">
        <v>19</v>
      </c>
      <c r="B45" s="232" t="s">
        <v>298</v>
      </c>
      <c r="C45" s="244" t="s">
        <v>413</v>
      </c>
      <c r="D45" s="233" t="s">
        <v>240</v>
      </c>
      <c r="E45" s="234">
        <v>1430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6"/>
      <c r="S45" s="236" t="s">
        <v>237</v>
      </c>
      <c r="T45" s="237" t="s">
        <v>209</v>
      </c>
      <c r="U45" s="221">
        <v>0</v>
      </c>
      <c r="V45" s="221">
        <f>ROUND(E45*U45,2)</f>
        <v>0</v>
      </c>
      <c r="W45" s="221"/>
      <c r="X45" s="221" t="s">
        <v>257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258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48"/>
      <c r="D46" s="241"/>
      <c r="E46" s="241"/>
      <c r="F46" s="241"/>
      <c r="G46" s="24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214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1">
        <v>20</v>
      </c>
      <c r="B47" s="232" t="s">
        <v>298</v>
      </c>
      <c r="C47" s="244" t="s">
        <v>414</v>
      </c>
      <c r="D47" s="233" t="s">
        <v>240</v>
      </c>
      <c r="E47" s="234">
        <v>84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6"/>
      <c r="S47" s="236" t="s">
        <v>237</v>
      </c>
      <c r="T47" s="237" t="s">
        <v>209</v>
      </c>
      <c r="U47" s="221">
        <v>0</v>
      </c>
      <c r="V47" s="221">
        <f>ROUND(E47*U47,2)</f>
        <v>0</v>
      </c>
      <c r="W47" s="221"/>
      <c r="X47" s="221" t="s">
        <v>257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258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48"/>
      <c r="D48" s="241"/>
      <c r="E48" s="241"/>
      <c r="F48" s="241"/>
      <c r="G48" s="24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214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1">
        <v>21</v>
      </c>
      <c r="B49" s="232" t="s">
        <v>300</v>
      </c>
      <c r="C49" s="244" t="s">
        <v>415</v>
      </c>
      <c r="D49" s="233" t="s">
        <v>240</v>
      </c>
      <c r="E49" s="234">
        <v>1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/>
      <c r="S49" s="236" t="s">
        <v>237</v>
      </c>
      <c r="T49" s="237" t="s">
        <v>209</v>
      </c>
      <c r="U49" s="221">
        <v>0</v>
      </c>
      <c r="V49" s="221">
        <f>ROUND(E49*U49,2)</f>
        <v>0</v>
      </c>
      <c r="W49" s="221"/>
      <c r="X49" s="221" t="s">
        <v>257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258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48"/>
      <c r="D50" s="241"/>
      <c r="E50" s="241"/>
      <c r="F50" s="241"/>
      <c r="G50" s="24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214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1">
        <v>22</v>
      </c>
      <c r="B51" s="232" t="s">
        <v>300</v>
      </c>
      <c r="C51" s="244" t="s">
        <v>415</v>
      </c>
      <c r="D51" s="233" t="s">
        <v>240</v>
      </c>
      <c r="E51" s="234">
        <v>570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6"/>
      <c r="S51" s="236" t="s">
        <v>237</v>
      </c>
      <c r="T51" s="237" t="s">
        <v>209</v>
      </c>
      <c r="U51" s="221">
        <v>0</v>
      </c>
      <c r="V51" s="221">
        <f>ROUND(E51*U51,2)</f>
        <v>0</v>
      </c>
      <c r="W51" s="221"/>
      <c r="X51" s="221" t="s">
        <v>257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48"/>
      <c r="D52" s="241"/>
      <c r="E52" s="241"/>
      <c r="F52" s="241"/>
      <c r="G52" s="24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31">
        <v>23</v>
      </c>
      <c r="B53" s="232" t="s">
        <v>342</v>
      </c>
      <c r="C53" s="244" t="s">
        <v>416</v>
      </c>
      <c r="D53" s="233" t="s">
        <v>316</v>
      </c>
      <c r="E53" s="234">
        <v>1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6"/>
      <c r="S53" s="236" t="s">
        <v>237</v>
      </c>
      <c r="T53" s="237" t="s">
        <v>209</v>
      </c>
      <c r="U53" s="221">
        <v>0</v>
      </c>
      <c r="V53" s="221">
        <f>ROUND(E53*U53,2)</f>
        <v>0</v>
      </c>
      <c r="W53" s="221"/>
      <c r="X53" s="221" t="s">
        <v>257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258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48"/>
      <c r="D54" s="241"/>
      <c r="E54" s="241"/>
      <c r="F54" s="241"/>
      <c r="G54" s="24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214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1">
        <v>24</v>
      </c>
      <c r="B55" s="232" t="s">
        <v>343</v>
      </c>
      <c r="C55" s="244" t="s">
        <v>417</v>
      </c>
      <c r="D55" s="233" t="s">
        <v>313</v>
      </c>
      <c r="E55" s="234">
        <v>377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237</v>
      </c>
      <c r="T55" s="237" t="s">
        <v>209</v>
      </c>
      <c r="U55" s="221">
        <v>0</v>
      </c>
      <c r="V55" s="221">
        <f>ROUND(E55*U55,2)</f>
        <v>0</v>
      </c>
      <c r="W55" s="221"/>
      <c r="X55" s="221" t="s">
        <v>257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258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48"/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214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25</v>
      </c>
      <c r="B57" s="232" t="s">
        <v>238</v>
      </c>
      <c r="C57" s="244" t="s">
        <v>418</v>
      </c>
      <c r="D57" s="233" t="s">
        <v>313</v>
      </c>
      <c r="E57" s="234">
        <v>50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/>
      <c r="S57" s="236" t="s">
        <v>237</v>
      </c>
      <c r="T57" s="237" t="s">
        <v>209</v>
      </c>
      <c r="U57" s="221">
        <v>0</v>
      </c>
      <c r="V57" s="221">
        <f>ROUND(E57*U57,2)</f>
        <v>0</v>
      </c>
      <c r="W57" s="221"/>
      <c r="X57" s="221" t="s">
        <v>257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258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48"/>
      <c r="D58" s="241"/>
      <c r="E58" s="241"/>
      <c r="F58" s="241"/>
      <c r="G58" s="24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214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1">
        <v>26</v>
      </c>
      <c r="B59" s="232" t="s">
        <v>344</v>
      </c>
      <c r="C59" s="244" t="s">
        <v>419</v>
      </c>
      <c r="D59" s="233" t="s">
        <v>304</v>
      </c>
      <c r="E59" s="234">
        <v>16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237</v>
      </c>
      <c r="T59" s="237" t="s">
        <v>209</v>
      </c>
      <c r="U59" s="221">
        <v>0</v>
      </c>
      <c r="V59" s="221">
        <f>ROUND(E59*U59,2)</f>
        <v>0</v>
      </c>
      <c r="W59" s="221"/>
      <c r="X59" s="221" t="s">
        <v>257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258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8"/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214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1">
        <v>27</v>
      </c>
      <c r="B61" s="232" t="s">
        <v>345</v>
      </c>
      <c r="C61" s="244" t="s">
        <v>303</v>
      </c>
      <c r="D61" s="233" t="s">
        <v>304</v>
      </c>
      <c r="E61" s="234">
        <v>80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6"/>
      <c r="S61" s="236" t="s">
        <v>237</v>
      </c>
      <c r="T61" s="237" t="s">
        <v>209</v>
      </c>
      <c r="U61" s="221">
        <v>0</v>
      </c>
      <c r="V61" s="221">
        <f>ROUND(E61*U61,2)</f>
        <v>0</v>
      </c>
      <c r="W61" s="221"/>
      <c r="X61" s="221" t="s">
        <v>257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48"/>
      <c r="D62" s="241"/>
      <c r="E62" s="241"/>
      <c r="F62" s="241"/>
      <c r="G62" s="24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214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28</v>
      </c>
      <c r="B63" s="232" t="s">
        <v>346</v>
      </c>
      <c r="C63" s="244" t="s">
        <v>420</v>
      </c>
      <c r="D63" s="233" t="s">
        <v>316</v>
      </c>
      <c r="E63" s="234">
        <v>1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237</v>
      </c>
      <c r="T63" s="237" t="s">
        <v>209</v>
      </c>
      <c r="U63" s="221">
        <v>0</v>
      </c>
      <c r="V63" s="221">
        <f>ROUND(E63*U63,2)</f>
        <v>0</v>
      </c>
      <c r="W63" s="221"/>
      <c r="X63" s="221" t="s">
        <v>257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258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8"/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25" t="s">
        <v>203</v>
      </c>
      <c r="B65" s="226" t="s">
        <v>130</v>
      </c>
      <c r="C65" s="243" t="s">
        <v>131</v>
      </c>
      <c r="D65" s="227"/>
      <c r="E65" s="228"/>
      <c r="F65" s="229"/>
      <c r="G65" s="229">
        <f>SUMIF(AG66:AG121,"&lt;&gt;NOR",G66:G121)</f>
        <v>0</v>
      </c>
      <c r="H65" s="229"/>
      <c r="I65" s="229">
        <f>SUM(I66:I121)</f>
        <v>0</v>
      </c>
      <c r="J65" s="229"/>
      <c r="K65" s="229">
        <f>SUM(K66:K121)</f>
        <v>0</v>
      </c>
      <c r="L65" s="229"/>
      <c r="M65" s="229">
        <f>SUM(M66:M121)</f>
        <v>0</v>
      </c>
      <c r="N65" s="229"/>
      <c r="O65" s="229">
        <f>SUM(O66:O121)</f>
        <v>0</v>
      </c>
      <c r="P65" s="229"/>
      <c r="Q65" s="229">
        <f>SUM(Q66:Q121)</f>
        <v>0</v>
      </c>
      <c r="R65" s="229"/>
      <c r="S65" s="229"/>
      <c r="T65" s="230"/>
      <c r="U65" s="224"/>
      <c r="V65" s="224">
        <f>SUM(V66:V121)</f>
        <v>0</v>
      </c>
      <c r="W65" s="224"/>
      <c r="X65" s="224"/>
      <c r="AG65" t="s">
        <v>204</v>
      </c>
    </row>
    <row r="66" spans="1:60" outlineLevel="1" x14ac:dyDescent="0.2">
      <c r="A66" s="231">
        <v>29</v>
      </c>
      <c r="B66" s="232" t="s">
        <v>347</v>
      </c>
      <c r="C66" s="244" t="s">
        <v>395</v>
      </c>
      <c r="D66" s="233" t="s">
        <v>240</v>
      </c>
      <c r="E66" s="234">
        <v>1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6"/>
      <c r="S66" s="236" t="s">
        <v>237</v>
      </c>
      <c r="T66" s="237" t="s">
        <v>209</v>
      </c>
      <c r="U66" s="221">
        <v>0</v>
      </c>
      <c r="V66" s="221">
        <f>ROUND(E66*U66,2)</f>
        <v>0</v>
      </c>
      <c r="W66" s="221"/>
      <c r="X66" s="221" t="s">
        <v>257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258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48"/>
      <c r="D67" s="241"/>
      <c r="E67" s="241"/>
      <c r="F67" s="241"/>
      <c r="G67" s="24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214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31">
        <v>30</v>
      </c>
      <c r="B68" s="232" t="s">
        <v>348</v>
      </c>
      <c r="C68" s="244" t="s">
        <v>396</v>
      </c>
      <c r="D68" s="233" t="s">
        <v>240</v>
      </c>
      <c r="E68" s="234">
        <v>2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6">
        <v>0</v>
      </c>
      <c r="O68" s="236">
        <f>ROUND(E68*N68,2)</f>
        <v>0</v>
      </c>
      <c r="P68" s="236">
        <v>0</v>
      </c>
      <c r="Q68" s="236">
        <f>ROUND(E68*P68,2)</f>
        <v>0</v>
      </c>
      <c r="R68" s="236"/>
      <c r="S68" s="236" t="s">
        <v>237</v>
      </c>
      <c r="T68" s="237" t="s">
        <v>209</v>
      </c>
      <c r="U68" s="221">
        <v>0</v>
      </c>
      <c r="V68" s="221">
        <f>ROUND(E68*U68,2)</f>
        <v>0</v>
      </c>
      <c r="W68" s="221"/>
      <c r="X68" s="221" t="s">
        <v>257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258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48"/>
      <c r="D69" s="241"/>
      <c r="E69" s="241"/>
      <c r="F69" s="241"/>
      <c r="G69" s="24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214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1">
        <v>31</v>
      </c>
      <c r="B70" s="232" t="s">
        <v>349</v>
      </c>
      <c r="C70" s="244" t="s">
        <v>397</v>
      </c>
      <c r="D70" s="233" t="s">
        <v>316</v>
      </c>
      <c r="E70" s="234">
        <v>2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6">
        <v>0</v>
      </c>
      <c r="O70" s="236">
        <f>ROUND(E70*N70,2)</f>
        <v>0</v>
      </c>
      <c r="P70" s="236">
        <v>0</v>
      </c>
      <c r="Q70" s="236">
        <f>ROUND(E70*P70,2)</f>
        <v>0</v>
      </c>
      <c r="R70" s="236"/>
      <c r="S70" s="236" t="s">
        <v>237</v>
      </c>
      <c r="T70" s="237" t="s">
        <v>209</v>
      </c>
      <c r="U70" s="221">
        <v>0</v>
      </c>
      <c r="V70" s="221">
        <f>ROUND(E70*U70,2)</f>
        <v>0</v>
      </c>
      <c r="W70" s="221"/>
      <c r="X70" s="221" t="s">
        <v>257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258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48"/>
      <c r="D71" s="241"/>
      <c r="E71" s="241"/>
      <c r="F71" s="241"/>
      <c r="G71" s="24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214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31">
        <v>32</v>
      </c>
      <c r="B72" s="232" t="s">
        <v>350</v>
      </c>
      <c r="C72" s="244" t="s">
        <v>398</v>
      </c>
      <c r="D72" s="233" t="s">
        <v>240</v>
      </c>
      <c r="E72" s="234">
        <v>36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6">
        <v>0</v>
      </c>
      <c r="O72" s="236">
        <f>ROUND(E72*N72,2)</f>
        <v>0</v>
      </c>
      <c r="P72" s="236">
        <v>0</v>
      </c>
      <c r="Q72" s="236">
        <f>ROUND(E72*P72,2)</f>
        <v>0</v>
      </c>
      <c r="R72" s="236"/>
      <c r="S72" s="236" t="s">
        <v>237</v>
      </c>
      <c r="T72" s="237" t="s">
        <v>209</v>
      </c>
      <c r="U72" s="221">
        <v>0</v>
      </c>
      <c r="V72" s="221">
        <f>ROUND(E72*U72,2)</f>
        <v>0</v>
      </c>
      <c r="W72" s="221"/>
      <c r="X72" s="221" t="s">
        <v>257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258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48"/>
      <c r="D73" s="241"/>
      <c r="E73" s="241"/>
      <c r="F73" s="241"/>
      <c r="G73" s="24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214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1">
        <v>33</v>
      </c>
      <c r="B74" s="232" t="s">
        <v>351</v>
      </c>
      <c r="C74" s="244" t="s">
        <v>399</v>
      </c>
      <c r="D74" s="233" t="s">
        <v>240</v>
      </c>
      <c r="E74" s="234">
        <v>4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6"/>
      <c r="S74" s="236" t="s">
        <v>237</v>
      </c>
      <c r="T74" s="237" t="s">
        <v>209</v>
      </c>
      <c r="U74" s="221">
        <v>0</v>
      </c>
      <c r="V74" s="221">
        <f>ROUND(E74*U74,2)</f>
        <v>0</v>
      </c>
      <c r="W74" s="221"/>
      <c r="X74" s="221" t="s">
        <v>257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258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48"/>
      <c r="D75" s="241"/>
      <c r="E75" s="241"/>
      <c r="F75" s="241"/>
      <c r="G75" s="24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214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31">
        <v>34</v>
      </c>
      <c r="B76" s="232" t="s">
        <v>352</v>
      </c>
      <c r="C76" s="244" t="s">
        <v>400</v>
      </c>
      <c r="D76" s="233" t="s">
        <v>240</v>
      </c>
      <c r="E76" s="234">
        <v>12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6">
        <v>0</v>
      </c>
      <c r="O76" s="236">
        <f>ROUND(E76*N76,2)</f>
        <v>0</v>
      </c>
      <c r="P76" s="236">
        <v>0</v>
      </c>
      <c r="Q76" s="236">
        <f>ROUND(E76*P76,2)</f>
        <v>0</v>
      </c>
      <c r="R76" s="236"/>
      <c r="S76" s="236" t="s">
        <v>237</v>
      </c>
      <c r="T76" s="237" t="s">
        <v>209</v>
      </c>
      <c r="U76" s="221">
        <v>0</v>
      </c>
      <c r="V76" s="221">
        <f>ROUND(E76*U76,2)</f>
        <v>0</v>
      </c>
      <c r="W76" s="221"/>
      <c r="X76" s="221" t="s">
        <v>257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258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48"/>
      <c r="D77" s="241"/>
      <c r="E77" s="241"/>
      <c r="F77" s="241"/>
      <c r="G77" s="24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214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31">
        <v>35</v>
      </c>
      <c r="B78" s="232" t="s">
        <v>353</v>
      </c>
      <c r="C78" s="244" t="s">
        <v>401</v>
      </c>
      <c r="D78" s="233" t="s">
        <v>240</v>
      </c>
      <c r="E78" s="234">
        <v>10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6">
        <v>0</v>
      </c>
      <c r="O78" s="236">
        <f>ROUND(E78*N78,2)</f>
        <v>0</v>
      </c>
      <c r="P78" s="236">
        <v>0</v>
      </c>
      <c r="Q78" s="236">
        <f>ROUND(E78*P78,2)</f>
        <v>0</v>
      </c>
      <c r="R78" s="236"/>
      <c r="S78" s="236" t="s">
        <v>237</v>
      </c>
      <c r="T78" s="237" t="s">
        <v>209</v>
      </c>
      <c r="U78" s="221">
        <v>0</v>
      </c>
      <c r="V78" s="221">
        <f>ROUND(E78*U78,2)</f>
        <v>0</v>
      </c>
      <c r="W78" s="221"/>
      <c r="X78" s="221" t="s">
        <v>257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258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48"/>
      <c r="D79" s="241"/>
      <c r="E79" s="241"/>
      <c r="F79" s="241"/>
      <c r="G79" s="24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214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31">
        <v>36</v>
      </c>
      <c r="B80" s="232" t="s">
        <v>354</v>
      </c>
      <c r="C80" s="244" t="s">
        <v>402</v>
      </c>
      <c r="D80" s="233" t="s">
        <v>240</v>
      </c>
      <c r="E80" s="234">
        <v>14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6">
        <v>0</v>
      </c>
      <c r="O80" s="236">
        <f>ROUND(E80*N80,2)</f>
        <v>0</v>
      </c>
      <c r="P80" s="236">
        <v>0</v>
      </c>
      <c r="Q80" s="236">
        <f>ROUND(E80*P80,2)</f>
        <v>0</v>
      </c>
      <c r="R80" s="236"/>
      <c r="S80" s="236" t="s">
        <v>237</v>
      </c>
      <c r="T80" s="237" t="s">
        <v>209</v>
      </c>
      <c r="U80" s="221">
        <v>0</v>
      </c>
      <c r="V80" s="221">
        <f>ROUND(E80*U80,2)</f>
        <v>0</v>
      </c>
      <c r="W80" s="221"/>
      <c r="X80" s="221" t="s">
        <v>257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258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48"/>
      <c r="D81" s="241"/>
      <c r="E81" s="241"/>
      <c r="F81" s="241"/>
      <c r="G81" s="24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214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1">
        <v>37</v>
      </c>
      <c r="B82" s="232" t="s">
        <v>355</v>
      </c>
      <c r="C82" s="244" t="s">
        <v>403</v>
      </c>
      <c r="D82" s="233" t="s">
        <v>240</v>
      </c>
      <c r="E82" s="234">
        <v>10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6"/>
      <c r="S82" s="236" t="s">
        <v>237</v>
      </c>
      <c r="T82" s="237" t="s">
        <v>209</v>
      </c>
      <c r="U82" s="221">
        <v>0</v>
      </c>
      <c r="V82" s="221">
        <f>ROUND(E82*U82,2)</f>
        <v>0</v>
      </c>
      <c r="W82" s="221"/>
      <c r="X82" s="221" t="s">
        <v>257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258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48"/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214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31">
        <v>38</v>
      </c>
      <c r="B84" s="232" t="s">
        <v>356</v>
      </c>
      <c r="C84" s="244" t="s">
        <v>404</v>
      </c>
      <c r="D84" s="233" t="s">
        <v>240</v>
      </c>
      <c r="E84" s="234">
        <v>28</v>
      </c>
      <c r="F84" s="235"/>
      <c r="G84" s="236">
        <f>ROUND(E84*F84,2)</f>
        <v>0</v>
      </c>
      <c r="H84" s="235"/>
      <c r="I84" s="236">
        <f>ROUND(E84*H84,2)</f>
        <v>0</v>
      </c>
      <c r="J84" s="235"/>
      <c r="K84" s="236">
        <f>ROUND(E84*J84,2)</f>
        <v>0</v>
      </c>
      <c r="L84" s="236">
        <v>21</v>
      </c>
      <c r="M84" s="236">
        <f>G84*(1+L84/100)</f>
        <v>0</v>
      </c>
      <c r="N84" s="236">
        <v>0</v>
      </c>
      <c r="O84" s="236">
        <f>ROUND(E84*N84,2)</f>
        <v>0</v>
      </c>
      <c r="P84" s="236">
        <v>0</v>
      </c>
      <c r="Q84" s="236">
        <f>ROUND(E84*P84,2)</f>
        <v>0</v>
      </c>
      <c r="R84" s="236"/>
      <c r="S84" s="236" t="s">
        <v>237</v>
      </c>
      <c r="T84" s="237" t="s">
        <v>209</v>
      </c>
      <c r="U84" s="221">
        <v>0</v>
      </c>
      <c r="V84" s="221">
        <f>ROUND(E84*U84,2)</f>
        <v>0</v>
      </c>
      <c r="W84" s="221"/>
      <c r="X84" s="221" t="s">
        <v>257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258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48"/>
      <c r="D85" s="241"/>
      <c r="E85" s="241"/>
      <c r="F85" s="241"/>
      <c r="G85" s="24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214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2.5" outlineLevel="1" x14ac:dyDescent="0.2">
      <c r="A86" s="231">
        <v>39</v>
      </c>
      <c r="B86" s="232" t="s">
        <v>357</v>
      </c>
      <c r="C86" s="244" t="s">
        <v>405</v>
      </c>
      <c r="D86" s="233" t="s">
        <v>240</v>
      </c>
      <c r="E86" s="234">
        <v>140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6">
        <v>0</v>
      </c>
      <c r="O86" s="236">
        <f>ROUND(E86*N86,2)</f>
        <v>0</v>
      </c>
      <c r="P86" s="236">
        <v>0</v>
      </c>
      <c r="Q86" s="236">
        <f>ROUND(E86*P86,2)</f>
        <v>0</v>
      </c>
      <c r="R86" s="236"/>
      <c r="S86" s="236" t="s">
        <v>237</v>
      </c>
      <c r="T86" s="237" t="s">
        <v>209</v>
      </c>
      <c r="U86" s="221">
        <v>0</v>
      </c>
      <c r="V86" s="221">
        <f>ROUND(E86*U86,2)</f>
        <v>0</v>
      </c>
      <c r="W86" s="221"/>
      <c r="X86" s="221" t="s">
        <v>257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258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9"/>
      <c r="B87" s="220"/>
      <c r="C87" s="248"/>
      <c r="D87" s="241"/>
      <c r="E87" s="241"/>
      <c r="F87" s="241"/>
      <c r="G87" s="24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12"/>
      <c r="Z87" s="212"/>
      <c r="AA87" s="212"/>
      <c r="AB87" s="212"/>
      <c r="AC87" s="212"/>
      <c r="AD87" s="212"/>
      <c r="AE87" s="212"/>
      <c r="AF87" s="212"/>
      <c r="AG87" s="212" t="s">
        <v>214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31">
        <v>40</v>
      </c>
      <c r="B88" s="232" t="s">
        <v>358</v>
      </c>
      <c r="C88" s="244" t="s">
        <v>406</v>
      </c>
      <c r="D88" s="233" t="s">
        <v>240</v>
      </c>
      <c r="E88" s="234">
        <v>14</v>
      </c>
      <c r="F88" s="235"/>
      <c r="G88" s="236">
        <f>ROUND(E88*F88,2)</f>
        <v>0</v>
      </c>
      <c r="H88" s="235"/>
      <c r="I88" s="236">
        <f>ROUND(E88*H88,2)</f>
        <v>0</v>
      </c>
      <c r="J88" s="235"/>
      <c r="K88" s="236">
        <f>ROUND(E88*J88,2)</f>
        <v>0</v>
      </c>
      <c r="L88" s="236">
        <v>21</v>
      </c>
      <c r="M88" s="236">
        <f>G88*(1+L88/100)</f>
        <v>0</v>
      </c>
      <c r="N88" s="236">
        <v>0</v>
      </c>
      <c r="O88" s="236">
        <f>ROUND(E88*N88,2)</f>
        <v>0</v>
      </c>
      <c r="P88" s="236">
        <v>0</v>
      </c>
      <c r="Q88" s="236">
        <f>ROUND(E88*P88,2)</f>
        <v>0</v>
      </c>
      <c r="R88" s="236"/>
      <c r="S88" s="236" t="s">
        <v>237</v>
      </c>
      <c r="T88" s="237" t="s">
        <v>209</v>
      </c>
      <c r="U88" s="221">
        <v>0</v>
      </c>
      <c r="V88" s="221">
        <f>ROUND(E88*U88,2)</f>
        <v>0</v>
      </c>
      <c r="W88" s="221"/>
      <c r="X88" s="221" t="s">
        <v>257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258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48"/>
      <c r="D89" s="241"/>
      <c r="E89" s="241"/>
      <c r="F89" s="241"/>
      <c r="G89" s="24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214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1">
        <v>41</v>
      </c>
      <c r="B90" s="232" t="s">
        <v>359</v>
      </c>
      <c r="C90" s="244" t="s">
        <v>407</v>
      </c>
      <c r="D90" s="233" t="s">
        <v>240</v>
      </c>
      <c r="E90" s="234">
        <v>182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6"/>
      <c r="S90" s="236" t="s">
        <v>237</v>
      </c>
      <c r="T90" s="237" t="s">
        <v>209</v>
      </c>
      <c r="U90" s="221">
        <v>0</v>
      </c>
      <c r="V90" s="221">
        <f>ROUND(E90*U90,2)</f>
        <v>0</v>
      </c>
      <c r="W90" s="221"/>
      <c r="X90" s="221" t="s">
        <v>257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258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48"/>
      <c r="D91" s="241"/>
      <c r="E91" s="241"/>
      <c r="F91" s="241"/>
      <c r="G91" s="24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214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1">
        <v>42</v>
      </c>
      <c r="B92" s="232" t="s">
        <v>360</v>
      </c>
      <c r="C92" s="244" t="s">
        <v>408</v>
      </c>
      <c r="D92" s="233" t="s">
        <v>240</v>
      </c>
      <c r="E92" s="234">
        <v>182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6"/>
      <c r="S92" s="236" t="s">
        <v>237</v>
      </c>
      <c r="T92" s="237" t="s">
        <v>209</v>
      </c>
      <c r="U92" s="221">
        <v>0</v>
      </c>
      <c r="V92" s="221">
        <f>ROUND(E92*U92,2)</f>
        <v>0</v>
      </c>
      <c r="W92" s="221"/>
      <c r="X92" s="221" t="s">
        <v>257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258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8"/>
      <c r="D93" s="241"/>
      <c r="E93" s="241"/>
      <c r="F93" s="241"/>
      <c r="G93" s="24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214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1">
        <v>43</v>
      </c>
      <c r="B94" s="232" t="s">
        <v>361</v>
      </c>
      <c r="C94" s="244" t="s">
        <v>409</v>
      </c>
      <c r="D94" s="233" t="s">
        <v>240</v>
      </c>
      <c r="E94" s="234">
        <v>182</v>
      </c>
      <c r="F94" s="235"/>
      <c r="G94" s="236">
        <f>ROUND(E94*F94,2)</f>
        <v>0</v>
      </c>
      <c r="H94" s="235"/>
      <c r="I94" s="236">
        <f>ROUND(E94*H94,2)</f>
        <v>0</v>
      </c>
      <c r="J94" s="235"/>
      <c r="K94" s="236">
        <f>ROUND(E94*J94,2)</f>
        <v>0</v>
      </c>
      <c r="L94" s="236">
        <v>21</v>
      </c>
      <c r="M94" s="236">
        <f>G94*(1+L94/100)</f>
        <v>0</v>
      </c>
      <c r="N94" s="236">
        <v>0</v>
      </c>
      <c r="O94" s="236">
        <f>ROUND(E94*N94,2)</f>
        <v>0</v>
      </c>
      <c r="P94" s="236">
        <v>0</v>
      </c>
      <c r="Q94" s="236">
        <f>ROUND(E94*P94,2)</f>
        <v>0</v>
      </c>
      <c r="R94" s="236"/>
      <c r="S94" s="236" t="s">
        <v>237</v>
      </c>
      <c r="T94" s="237" t="s">
        <v>209</v>
      </c>
      <c r="U94" s="221">
        <v>0</v>
      </c>
      <c r="V94" s="221">
        <f>ROUND(E94*U94,2)</f>
        <v>0</v>
      </c>
      <c r="W94" s="221"/>
      <c r="X94" s="221" t="s">
        <v>257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258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48"/>
      <c r="D95" s="241"/>
      <c r="E95" s="241"/>
      <c r="F95" s="241"/>
      <c r="G95" s="24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1">
        <v>44</v>
      </c>
      <c r="B96" s="232" t="s">
        <v>362</v>
      </c>
      <c r="C96" s="244" t="s">
        <v>410</v>
      </c>
      <c r="D96" s="233" t="s">
        <v>240</v>
      </c>
      <c r="E96" s="234">
        <v>182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237</v>
      </c>
      <c r="T96" s="237" t="s">
        <v>209</v>
      </c>
      <c r="U96" s="221">
        <v>0</v>
      </c>
      <c r="V96" s="221">
        <f>ROUND(E96*U96,2)</f>
        <v>0</v>
      </c>
      <c r="W96" s="221"/>
      <c r="X96" s="221" t="s">
        <v>257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258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48"/>
      <c r="D97" s="241"/>
      <c r="E97" s="241"/>
      <c r="F97" s="241"/>
      <c r="G97" s="24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1">
        <v>45</v>
      </c>
      <c r="B98" s="232" t="s">
        <v>364</v>
      </c>
      <c r="C98" s="244" t="s">
        <v>411</v>
      </c>
      <c r="D98" s="233" t="s">
        <v>240</v>
      </c>
      <c r="E98" s="234">
        <v>12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6"/>
      <c r="S98" s="236" t="s">
        <v>237</v>
      </c>
      <c r="T98" s="237" t="s">
        <v>209</v>
      </c>
      <c r="U98" s="221">
        <v>0</v>
      </c>
      <c r="V98" s="221">
        <f>ROUND(E98*U98,2)</f>
        <v>0</v>
      </c>
      <c r="W98" s="221"/>
      <c r="X98" s="221" t="s">
        <v>257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8"/>
      <c r="D99" s="241"/>
      <c r="E99" s="241"/>
      <c r="F99" s="241"/>
      <c r="G99" s="24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46</v>
      </c>
      <c r="B100" s="232" t="s">
        <v>366</v>
      </c>
      <c r="C100" s="244" t="s">
        <v>412</v>
      </c>
      <c r="D100" s="233" t="s">
        <v>240</v>
      </c>
      <c r="E100" s="234">
        <v>12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237</v>
      </c>
      <c r="T100" s="237" t="s">
        <v>209</v>
      </c>
      <c r="U100" s="221">
        <v>0</v>
      </c>
      <c r="V100" s="221">
        <f>ROUND(E100*U100,2)</f>
        <v>0</v>
      </c>
      <c r="W100" s="221"/>
      <c r="X100" s="221" t="s">
        <v>257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48"/>
      <c r="D101" s="241"/>
      <c r="E101" s="241"/>
      <c r="F101" s="241"/>
      <c r="G101" s="24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1">
        <v>47</v>
      </c>
      <c r="B102" s="232" t="s">
        <v>368</v>
      </c>
      <c r="C102" s="244" t="s">
        <v>413</v>
      </c>
      <c r="D102" s="233" t="s">
        <v>240</v>
      </c>
      <c r="E102" s="234">
        <v>1430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237</v>
      </c>
      <c r="T102" s="237" t="s">
        <v>209</v>
      </c>
      <c r="U102" s="221">
        <v>0</v>
      </c>
      <c r="V102" s="221">
        <f>ROUND(E102*U102,2)</f>
        <v>0</v>
      </c>
      <c r="W102" s="221"/>
      <c r="X102" s="221" t="s">
        <v>257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48"/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48</v>
      </c>
      <c r="B104" s="232" t="s">
        <v>370</v>
      </c>
      <c r="C104" s="244" t="s">
        <v>415</v>
      </c>
      <c r="D104" s="233" t="s">
        <v>240</v>
      </c>
      <c r="E104" s="234">
        <v>570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237</v>
      </c>
      <c r="T104" s="237" t="s">
        <v>209</v>
      </c>
      <c r="U104" s="221">
        <v>0</v>
      </c>
      <c r="V104" s="221">
        <f>ROUND(E104*U104,2)</f>
        <v>0</v>
      </c>
      <c r="W104" s="221"/>
      <c r="X104" s="221" t="s">
        <v>257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258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8"/>
      <c r="D105" s="241"/>
      <c r="E105" s="241"/>
      <c r="F105" s="241"/>
      <c r="G105" s="24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1">
        <v>49</v>
      </c>
      <c r="B106" s="232" t="s">
        <v>372</v>
      </c>
      <c r="C106" s="244" t="s">
        <v>414</v>
      </c>
      <c r="D106" s="233" t="s">
        <v>240</v>
      </c>
      <c r="E106" s="234">
        <v>84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0</v>
      </c>
      <c r="O106" s="236">
        <f>ROUND(E106*N106,2)</f>
        <v>0</v>
      </c>
      <c r="P106" s="236">
        <v>0</v>
      </c>
      <c r="Q106" s="236">
        <f>ROUND(E106*P106,2)</f>
        <v>0</v>
      </c>
      <c r="R106" s="236"/>
      <c r="S106" s="236" t="s">
        <v>237</v>
      </c>
      <c r="T106" s="237" t="s">
        <v>209</v>
      </c>
      <c r="U106" s="221">
        <v>0</v>
      </c>
      <c r="V106" s="221">
        <f>ROUND(E106*U106,2)</f>
        <v>0</v>
      </c>
      <c r="W106" s="221"/>
      <c r="X106" s="221" t="s">
        <v>257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258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48"/>
      <c r="D107" s="241"/>
      <c r="E107" s="241"/>
      <c r="F107" s="241"/>
      <c r="G107" s="24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31">
        <v>50</v>
      </c>
      <c r="B108" s="232" t="s">
        <v>373</v>
      </c>
      <c r="C108" s="244" t="s">
        <v>421</v>
      </c>
      <c r="D108" s="233" t="s">
        <v>316</v>
      </c>
      <c r="E108" s="234">
        <v>1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237</v>
      </c>
      <c r="T108" s="237" t="s">
        <v>209</v>
      </c>
      <c r="U108" s="221">
        <v>0</v>
      </c>
      <c r="V108" s="221">
        <f>ROUND(E108*U108,2)</f>
        <v>0</v>
      </c>
      <c r="W108" s="221"/>
      <c r="X108" s="221" t="s">
        <v>257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258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48"/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ht="22.5" outlineLevel="1" x14ac:dyDescent="0.2">
      <c r="A110" s="231">
        <v>51</v>
      </c>
      <c r="B110" s="232" t="s">
        <v>374</v>
      </c>
      <c r="C110" s="244" t="s">
        <v>416</v>
      </c>
      <c r="D110" s="233" t="s">
        <v>316</v>
      </c>
      <c r="E110" s="234">
        <v>1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6"/>
      <c r="S110" s="236" t="s">
        <v>237</v>
      </c>
      <c r="T110" s="237" t="s">
        <v>209</v>
      </c>
      <c r="U110" s="221">
        <v>0</v>
      </c>
      <c r="V110" s="221">
        <f>ROUND(E110*U110,2)</f>
        <v>0</v>
      </c>
      <c r="W110" s="221"/>
      <c r="X110" s="221" t="s">
        <v>257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258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48"/>
      <c r="D111" s="241"/>
      <c r="E111" s="241"/>
      <c r="F111" s="241"/>
      <c r="G111" s="24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ht="22.5" outlineLevel="1" x14ac:dyDescent="0.2">
      <c r="A112" s="231">
        <v>52</v>
      </c>
      <c r="B112" s="232" t="s">
        <v>375</v>
      </c>
      <c r="C112" s="244" t="s">
        <v>417</v>
      </c>
      <c r="D112" s="233" t="s">
        <v>313</v>
      </c>
      <c r="E112" s="234">
        <v>377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6"/>
      <c r="S112" s="236" t="s">
        <v>237</v>
      </c>
      <c r="T112" s="237" t="s">
        <v>209</v>
      </c>
      <c r="U112" s="221">
        <v>0</v>
      </c>
      <c r="V112" s="221">
        <f>ROUND(E112*U112,2)</f>
        <v>0</v>
      </c>
      <c r="W112" s="221"/>
      <c r="X112" s="221" t="s">
        <v>257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258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48"/>
      <c r="D113" s="241"/>
      <c r="E113" s="241"/>
      <c r="F113" s="241"/>
      <c r="G113" s="24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214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1">
        <v>53</v>
      </c>
      <c r="B114" s="232" t="s">
        <v>376</v>
      </c>
      <c r="C114" s="244" t="s">
        <v>418</v>
      </c>
      <c r="D114" s="233" t="s">
        <v>313</v>
      </c>
      <c r="E114" s="234">
        <v>50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6"/>
      <c r="S114" s="236" t="s">
        <v>237</v>
      </c>
      <c r="T114" s="237" t="s">
        <v>209</v>
      </c>
      <c r="U114" s="221">
        <v>0</v>
      </c>
      <c r="V114" s="221">
        <f>ROUND(E114*U114,2)</f>
        <v>0</v>
      </c>
      <c r="W114" s="221"/>
      <c r="X114" s="221" t="s">
        <v>257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258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48"/>
      <c r="D115" s="241"/>
      <c r="E115" s="241"/>
      <c r="F115" s="241"/>
      <c r="G115" s="24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214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31">
        <v>54</v>
      </c>
      <c r="B116" s="232" t="s">
        <v>377</v>
      </c>
      <c r="C116" s="244" t="s">
        <v>419</v>
      </c>
      <c r="D116" s="233" t="s">
        <v>304</v>
      </c>
      <c r="E116" s="234">
        <v>16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6">
        <v>0</v>
      </c>
      <c r="O116" s="236">
        <f>ROUND(E116*N116,2)</f>
        <v>0</v>
      </c>
      <c r="P116" s="236">
        <v>0</v>
      </c>
      <c r="Q116" s="236">
        <f>ROUND(E116*P116,2)</f>
        <v>0</v>
      </c>
      <c r="R116" s="236"/>
      <c r="S116" s="236" t="s">
        <v>237</v>
      </c>
      <c r="T116" s="237" t="s">
        <v>209</v>
      </c>
      <c r="U116" s="221">
        <v>0</v>
      </c>
      <c r="V116" s="221">
        <f>ROUND(E116*U116,2)</f>
        <v>0</v>
      </c>
      <c r="W116" s="221"/>
      <c r="X116" s="221" t="s">
        <v>257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258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48"/>
      <c r="D117" s="241"/>
      <c r="E117" s="241"/>
      <c r="F117" s="241"/>
      <c r="G117" s="24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1">
        <v>55</v>
      </c>
      <c r="B118" s="232" t="s">
        <v>378</v>
      </c>
      <c r="C118" s="244" t="s">
        <v>303</v>
      </c>
      <c r="D118" s="233" t="s">
        <v>304</v>
      </c>
      <c r="E118" s="234">
        <v>80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6">
        <v>0</v>
      </c>
      <c r="O118" s="236">
        <f>ROUND(E118*N118,2)</f>
        <v>0</v>
      </c>
      <c r="P118" s="236">
        <v>0</v>
      </c>
      <c r="Q118" s="236">
        <f>ROUND(E118*P118,2)</f>
        <v>0</v>
      </c>
      <c r="R118" s="236"/>
      <c r="S118" s="236" t="s">
        <v>237</v>
      </c>
      <c r="T118" s="237" t="s">
        <v>209</v>
      </c>
      <c r="U118" s="221">
        <v>0</v>
      </c>
      <c r="V118" s="221">
        <f>ROUND(E118*U118,2)</f>
        <v>0</v>
      </c>
      <c r="W118" s="221"/>
      <c r="X118" s="221" t="s">
        <v>257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258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48"/>
      <c r="D119" s="241"/>
      <c r="E119" s="241"/>
      <c r="F119" s="241"/>
      <c r="G119" s="24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1">
        <v>56</v>
      </c>
      <c r="B120" s="232" t="s">
        <v>379</v>
      </c>
      <c r="C120" s="244" t="s">
        <v>420</v>
      </c>
      <c r="D120" s="233" t="s">
        <v>316</v>
      </c>
      <c r="E120" s="234">
        <v>1</v>
      </c>
      <c r="F120" s="235"/>
      <c r="G120" s="236">
        <f>ROUND(E120*F120,2)</f>
        <v>0</v>
      </c>
      <c r="H120" s="235"/>
      <c r="I120" s="236">
        <f>ROUND(E120*H120,2)</f>
        <v>0</v>
      </c>
      <c r="J120" s="235"/>
      <c r="K120" s="236">
        <f>ROUND(E120*J120,2)</f>
        <v>0</v>
      </c>
      <c r="L120" s="236">
        <v>21</v>
      </c>
      <c r="M120" s="236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6"/>
      <c r="S120" s="236" t="s">
        <v>237</v>
      </c>
      <c r="T120" s="237" t="s">
        <v>209</v>
      </c>
      <c r="U120" s="221">
        <v>0</v>
      </c>
      <c r="V120" s="221">
        <f>ROUND(E120*U120,2)</f>
        <v>0</v>
      </c>
      <c r="W120" s="221"/>
      <c r="X120" s="221" t="s">
        <v>257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258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48"/>
      <c r="D121" s="241"/>
      <c r="E121" s="241"/>
      <c r="F121" s="241"/>
      <c r="G121" s="24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5" t="s">
        <v>203</v>
      </c>
      <c r="B122" s="226" t="s">
        <v>132</v>
      </c>
      <c r="C122" s="243" t="s">
        <v>133</v>
      </c>
      <c r="D122" s="227"/>
      <c r="E122" s="228"/>
      <c r="F122" s="229"/>
      <c r="G122" s="229">
        <f>SUMIF(AG123:AG178,"&lt;&gt;NOR",G123:G178)</f>
        <v>0</v>
      </c>
      <c r="H122" s="229"/>
      <c r="I122" s="229">
        <f>SUM(I123:I178)</f>
        <v>0</v>
      </c>
      <c r="J122" s="229"/>
      <c r="K122" s="229">
        <f>SUM(K123:K178)</f>
        <v>0</v>
      </c>
      <c r="L122" s="229"/>
      <c r="M122" s="229">
        <f>SUM(M123:M178)</f>
        <v>0</v>
      </c>
      <c r="N122" s="229"/>
      <c r="O122" s="229">
        <f>SUM(O123:O178)</f>
        <v>0</v>
      </c>
      <c r="P122" s="229"/>
      <c r="Q122" s="229">
        <f>SUM(Q123:Q178)</f>
        <v>0</v>
      </c>
      <c r="R122" s="229"/>
      <c r="S122" s="229"/>
      <c r="T122" s="230"/>
      <c r="U122" s="224"/>
      <c r="V122" s="224">
        <f>SUM(V123:V178)</f>
        <v>0</v>
      </c>
      <c r="W122" s="224"/>
      <c r="X122" s="224"/>
      <c r="AG122" t="s">
        <v>204</v>
      </c>
    </row>
    <row r="123" spans="1:60" outlineLevel="1" x14ac:dyDescent="0.2">
      <c r="A123" s="231">
        <v>57</v>
      </c>
      <c r="B123" s="232" t="s">
        <v>380</v>
      </c>
      <c r="C123" s="244" t="s">
        <v>395</v>
      </c>
      <c r="D123" s="233" t="s">
        <v>240</v>
      </c>
      <c r="E123" s="234">
        <v>1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6"/>
      <c r="S123" s="236" t="s">
        <v>237</v>
      </c>
      <c r="T123" s="237" t="s">
        <v>209</v>
      </c>
      <c r="U123" s="221">
        <v>0</v>
      </c>
      <c r="V123" s="221">
        <f>ROUND(E123*U123,2)</f>
        <v>0</v>
      </c>
      <c r="W123" s="221"/>
      <c r="X123" s="221" t="s">
        <v>257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258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48"/>
      <c r="D124" s="241"/>
      <c r="E124" s="241"/>
      <c r="F124" s="241"/>
      <c r="G124" s="24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1">
        <v>58</v>
      </c>
      <c r="B125" s="232" t="s">
        <v>381</v>
      </c>
      <c r="C125" s="244" t="s">
        <v>396</v>
      </c>
      <c r="D125" s="233" t="s">
        <v>240</v>
      </c>
      <c r="E125" s="234">
        <v>2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6"/>
      <c r="S125" s="236" t="s">
        <v>237</v>
      </c>
      <c r="T125" s="237" t="s">
        <v>209</v>
      </c>
      <c r="U125" s="221">
        <v>0</v>
      </c>
      <c r="V125" s="221">
        <f>ROUND(E125*U125,2)</f>
        <v>0</v>
      </c>
      <c r="W125" s="221"/>
      <c r="X125" s="221" t="s">
        <v>257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258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48"/>
      <c r="D126" s="241"/>
      <c r="E126" s="241"/>
      <c r="F126" s="241"/>
      <c r="G126" s="24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31">
        <v>59</v>
      </c>
      <c r="B127" s="232" t="s">
        <v>383</v>
      </c>
      <c r="C127" s="244" t="s">
        <v>397</v>
      </c>
      <c r="D127" s="233" t="s">
        <v>316</v>
      </c>
      <c r="E127" s="234">
        <v>2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237</v>
      </c>
      <c r="T127" s="237" t="s">
        <v>209</v>
      </c>
      <c r="U127" s="221">
        <v>0</v>
      </c>
      <c r="V127" s="221">
        <f>ROUND(E127*U127,2)</f>
        <v>0</v>
      </c>
      <c r="W127" s="221"/>
      <c r="X127" s="221" t="s">
        <v>257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258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48"/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31">
        <v>60</v>
      </c>
      <c r="B129" s="232" t="s">
        <v>385</v>
      </c>
      <c r="C129" s="244" t="s">
        <v>398</v>
      </c>
      <c r="D129" s="233" t="s">
        <v>240</v>
      </c>
      <c r="E129" s="234">
        <v>36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237</v>
      </c>
      <c r="T129" s="237" t="s">
        <v>209</v>
      </c>
      <c r="U129" s="221">
        <v>0</v>
      </c>
      <c r="V129" s="221">
        <f>ROUND(E129*U129,2)</f>
        <v>0</v>
      </c>
      <c r="W129" s="221"/>
      <c r="X129" s="221" t="s">
        <v>257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258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48"/>
      <c r="D130" s="241"/>
      <c r="E130" s="241"/>
      <c r="F130" s="241"/>
      <c r="G130" s="24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31">
        <v>61</v>
      </c>
      <c r="B131" s="232" t="s">
        <v>387</v>
      </c>
      <c r="C131" s="244" t="s">
        <v>399</v>
      </c>
      <c r="D131" s="233" t="s">
        <v>240</v>
      </c>
      <c r="E131" s="234">
        <v>4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237</v>
      </c>
      <c r="T131" s="237" t="s">
        <v>209</v>
      </c>
      <c r="U131" s="221">
        <v>0</v>
      </c>
      <c r="V131" s="221">
        <f>ROUND(E131*U131,2)</f>
        <v>0</v>
      </c>
      <c r="W131" s="221"/>
      <c r="X131" s="221" t="s">
        <v>257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258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8"/>
      <c r="D132" s="241"/>
      <c r="E132" s="241"/>
      <c r="F132" s="241"/>
      <c r="G132" s="24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62</v>
      </c>
      <c r="B133" s="232" t="s">
        <v>389</v>
      </c>
      <c r="C133" s="244" t="s">
        <v>400</v>
      </c>
      <c r="D133" s="233" t="s">
        <v>240</v>
      </c>
      <c r="E133" s="234">
        <v>12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237</v>
      </c>
      <c r="T133" s="237" t="s">
        <v>209</v>
      </c>
      <c r="U133" s="221">
        <v>0</v>
      </c>
      <c r="V133" s="221">
        <f>ROUND(E133*U133,2)</f>
        <v>0</v>
      </c>
      <c r="W133" s="221"/>
      <c r="X133" s="221" t="s">
        <v>257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258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8"/>
      <c r="D134" s="241"/>
      <c r="E134" s="241"/>
      <c r="F134" s="241"/>
      <c r="G134" s="24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63</v>
      </c>
      <c r="B135" s="232" t="s">
        <v>391</v>
      </c>
      <c r="C135" s="244" t="s">
        <v>401</v>
      </c>
      <c r="D135" s="233" t="s">
        <v>240</v>
      </c>
      <c r="E135" s="234">
        <v>10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237</v>
      </c>
      <c r="T135" s="237" t="s">
        <v>209</v>
      </c>
      <c r="U135" s="221">
        <v>0</v>
      </c>
      <c r="V135" s="221">
        <f>ROUND(E135*U135,2)</f>
        <v>0</v>
      </c>
      <c r="W135" s="221"/>
      <c r="X135" s="221" t="s">
        <v>257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8"/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1">
        <v>64</v>
      </c>
      <c r="B137" s="232" t="s">
        <v>392</v>
      </c>
      <c r="C137" s="244" t="s">
        <v>402</v>
      </c>
      <c r="D137" s="233" t="s">
        <v>240</v>
      </c>
      <c r="E137" s="234">
        <v>14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0</v>
      </c>
      <c r="O137" s="236">
        <f>ROUND(E137*N137,2)</f>
        <v>0</v>
      </c>
      <c r="P137" s="236">
        <v>0</v>
      </c>
      <c r="Q137" s="236">
        <f>ROUND(E137*P137,2)</f>
        <v>0</v>
      </c>
      <c r="R137" s="236"/>
      <c r="S137" s="236" t="s">
        <v>237</v>
      </c>
      <c r="T137" s="237" t="s">
        <v>209</v>
      </c>
      <c r="U137" s="221">
        <v>0</v>
      </c>
      <c r="V137" s="221">
        <f>ROUND(E137*U137,2)</f>
        <v>0</v>
      </c>
      <c r="W137" s="221"/>
      <c r="X137" s="221" t="s">
        <v>257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48"/>
      <c r="D138" s="241"/>
      <c r="E138" s="241"/>
      <c r="F138" s="241"/>
      <c r="G138" s="24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31">
        <v>65</v>
      </c>
      <c r="B139" s="232" t="s">
        <v>393</v>
      </c>
      <c r="C139" s="244" t="s">
        <v>403</v>
      </c>
      <c r="D139" s="233" t="s">
        <v>240</v>
      </c>
      <c r="E139" s="234">
        <v>10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6">
        <v>0</v>
      </c>
      <c r="O139" s="236">
        <f>ROUND(E139*N139,2)</f>
        <v>0</v>
      </c>
      <c r="P139" s="236">
        <v>0</v>
      </c>
      <c r="Q139" s="236">
        <f>ROUND(E139*P139,2)</f>
        <v>0</v>
      </c>
      <c r="R139" s="236"/>
      <c r="S139" s="236" t="s">
        <v>237</v>
      </c>
      <c r="T139" s="237" t="s">
        <v>209</v>
      </c>
      <c r="U139" s="221">
        <v>0</v>
      </c>
      <c r="V139" s="221">
        <f>ROUND(E139*U139,2)</f>
        <v>0</v>
      </c>
      <c r="W139" s="221"/>
      <c r="X139" s="221" t="s">
        <v>257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258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48"/>
      <c r="D140" s="241"/>
      <c r="E140" s="241"/>
      <c r="F140" s="241"/>
      <c r="G140" s="24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1">
        <v>66</v>
      </c>
      <c r="B141" s="232" t="s">
        <v>394</v>
      </c>
      <c r="C141" s="244" t="s">
        <v>404</v>
      </c>
      <c r="D141" s="233" t="s">
        <v>240</v>
      </c>
      <c r="E141" s="234">
        <v>28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0</v>
      </c>
      <c r="O141" s="236">
        <f>ROUND(E141*N141,2)</f>
        <v>0</v>
      </c>
      <c r="P141" s="236">
        <v>0</v>
      </c>
      <c r="Q141" s="236">
        <f>ROUND(E141*P141,2)</f>
        <v>0</v>
      </c>
      <c r="R141" s="236"/>
      <c r="S141" s="236" t="s">
        <v>237</v>
      </c>
      <c r="T141" s="237" t="s">
        <v>209</v>
      </c>
      <c r="U141" s="221">
        <v>0</v>
      </c>
      <c r="V141" s="221">
        <f>ROUND(E141*U141,2)</f>
        <v>0</v>
      </c>
      <c r="W141" s="221"/>
      <c r="X141" s="221" t="s">
        <v>257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258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48"/>
      <c r="D142" s="241"/>
      <c r="E142" s="241"/>
      <c r="F142" s="241"/>
      <c r="G142" s="24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22.5" outlineLevel="1" x14ac:dyDescent="0.2">
      <c r="A143" s="231">
        <v>67</v>
      </c>
      <c r="B143" s="232" t="s">
        <v>422</v>
      </c>
      <c r="C143" s="244" t="s">
        <v>405</v>
      </c>
      <c r="D143" s="233" t="s">
        <v>240</v>
      </c>
      <c r="E143" s="234">
        <v>140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6"/>
      <c r="S143" s="236" t="s">
        <v>237</v>
      </c>
      <c r="T143" s="237" t="s">
        <v>209</v>
      </c>
      <c r="U143" s="221">
        <v>0</v>
      </c>
      <c r="V143" s="221">
        <f>ROUND(E143*U143,2)</f>
        <v>0</v>
      </c>
      <c r="W143" s="221"/>
      <c r="X143" s="221" t="s">
        <v>257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258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48"/>
      <c r="D144" s="241"/>
      <c r="E144" s="241"/>
      <c r="F144" s="241"/>
      <c r="G144" s="24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1">
        <v>68</v>
      </c>
      <c r="B145" s="232" t="s">
        <v>423</v>
      </c>
      <c r="C145" s="244" t="s">
        <v>406</v>
      </c>
      <c r="D145" s="233" t="s">
        <v>240</v>
      </c>
      <c r="E145" s="234">
        <v>14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</v>
      </c>
      <c r="O145" s="236">
        <f>ROUND(E145*N145,2)</f>
        <v>0</v>
      </c>
      <c r="P145" s="236">
        <v>0</v>
      </c>
      <c r="Q145" s="236">
        <f>ROUND(E145*P145,2)</f>
        <v>0</v>
      </c>
      <c r="R145" s="236"/>
      <c r="S145" s="236" t="s">
        <v>237</v>
      </c>
      <c r="T145" s="237" t="s">
        <v>209</v>
      </c>
      <c r="U145" s="221">
        <v>0</v>
      </c>
      <c r="V145" s="221">
        <f>ROUND(E145*U145,2)</f>
        <v>0</v>
      </c>
      <c r="W145" s="221"/>
      <c r="X145" s="221" t="s">
        <v>257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258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48"/>
      <c r="D146" s="241"/>
      <c r="E146" s="241"/>
      <c r="F146" s="241"/>
      <c r="G146" s="24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31">
        <v>69</v>
      </c>
      <c r="B147" s="232" t="s">
        <v>424</v>
      </c>
      <c r="C147" s="244" t="s">
        <v>407</v>
      </c>
      <c r="D147" s="233" t="s">
        <v>240</v>
      </c>
      <c r="E147" s="234">
        <v>182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6">
        <v>0</v>
      </c>
      <c r="O147" s="236">
        <f>ROUND(E147*N147,2)</f>
        <v>0</v>
      </c>
      <c r="P147" s="236">
        <v>0</v>
      </c>
      <c r="Q147" s="236">
        <f>ROUND(E147*P147,2)</f>
        <v>0</v>
      </c>
      <c r="R147" s="236"/>
      <c r="S147" s="236" t="s">
        <v>237</v>
      </c>
      <c r="T147" s="237" t="s">
        <v>209</v>
      </c>
      <c r="U147" s="221">
        <v>0</v>
      </c>
      <c r="V147" s="221">
        <f>ROUND(E147*U147,2)</f>
        <v>0</v>
      </c>
      <c r="W147" s="221"/>
      <c r="X147" s="221" t="s">
        <v>257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258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48"/>
      <c r="D148" s="241"/>
      <c r="E148" s="241"/>
      <c r="F148" s="241"/>
      <c r="G148" s="24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31">
        <v>70</v>
      </c>
      <c r="B149" s="232" t="s">
        <v>425</v>
      </c>
      <c r="C149" s="244" t="s">
        <v>408</v>
      </c>
      <c r="D149" s="233" t="s">
        <v>240</v>
      </c>
      <c r="E149" s="234">
        <v>182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6">
        <v>0</v>
      </c>
      <c r="O149" s="236">
        <f>ROUND(E149*N149,2)</f>
        <v>0</v>
      </c>
      <c r="P149" s="236">
        <v>0</v>
      </c>
      <c r="Q149" s="236">
        <f>ROUND(E149*P149,2)</f>
        <v>0</v>
      </c>
      <c r="R149" s="236"/>
      <c r="S149" s="236" t="s">
        <v>237</v>
      </c>
      <c r="T149" s="237" t="s">
        <v>209</v>
      </c>
      <c r="U149" s="221">
        <v>0</v>
      </c>
      <c r="V149" s="221">
        <f>ROUND(E149*U149,2)</f>
        <v>0</v>
      </c>
      <c r="W149" s="221"/>
      <c r="X149" s="221" t="s">
        <v>257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258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48"/>
      <c r="D150" s="241"/>
      <c r="E150" s="241"/>
      <c r="F150" s="241"/>
      <c r="G150" s="24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1">
        <v>71</v>
      </c>
      <c r="B151" s="232" t="s">
        <v>426</v>
      </c>
      <c r="C151" s="244" t="s">
        <v>409</v>
      </c>
      <c r="D151" s="233" t="s">
        <v>240</v>
      </c>
      <c r="E151" s="234">
        <v>182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</v>
      </c>
      <c r="O151" s="236">
        <f>ROUND(E151*N151,2)</f>
        <v>0</v>
      </c>
      <c r="P151" s="236">
        <v>0</v>
      </c>
      <c r="Q151" s="236">
        <f>ROUND(E151*P151,2)</f>
        <v>0</v>
      </c>
      <c r="R151" s="236"/>
      <c r="S151" s="236" t="s">
        <v>237</v>
      </c>
      <c r="T151" s="237" t="s">
        <v>209</v>
      </c>
      <c r="U151" s="221">
        <v>0</v>
      </c>
      <c r="V151" s="221">
        <f>ROUND(E151*U151,2)</f>
        <v>0</v>
      </c>
      <c r="W151" s="221"/>
      <c r="X151" s="221" t="s">
        <v>257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258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48"/>
      <c r="D152" s="241"/>
      <c r="E152" s="241"/>
      <c r="F152" s="241"/>
      <c r="G152" s="24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1">
        <v>72</v>
      </c>
      <c r="B153" s="232" t="s">
        <v>427</v>
      </c>
      <c r="C153" s="244" t="s">
        <v>410</v>
      </c>
      <c r="D153" s="233" t="s">
        <v>240</v>
      </c>
      <c r="E153" s="234">
        <v>182</v>
      </c>
      <c r="F153" s="235"/>
      <c r="G153" s="236">
        <f>ROUND(E153*F153,2)</f>
        <v>0</v>
      </c>
      <c r="H153" s="235"/>
      <c r="I153" s="236">
        <f>ROUND(E153*H153,2)</f>
        <v>0</v>
      </c>
      <c r="J153" s="235"/>
      <c r="K153" s="236">
        <f>ROUND(E153*J153,2)</f>
        <v>0</v>
      </c>
      <c r="L153" s="236">
        <v>21</v>
      </c>
      <c r="M153" s="236">
        <f>G153*(1+L153/100)</f>
        <v>0</v>
      </c>
      <c r="N153" s="236">
        <v>0</v>
      </c>
      <c r="O153" s="236">
        <f>ROUND(E153*N153,2)</f>
        <v>0</v>
      </c>
      <c r="P153" s="236">
        <v>0</v>
      </c>
      <c r="Q153" s="236">
        <f>ROUND(E153*P153,2)</f>
        <v>0</v>
      </c>
      <c r="R153" s="236"/>
      <c r="S153" s="236" t="s">
        <v>237</v>
      </c>
      <c r="T153" s="237" t="s">
        <v>209</v>
      </c>
      <c r="U153" s="221">
        <v>0</v>
      </c>
      <c r="V153" s="221">
        <f>ROUND(E153*U153,2)</f>
        <v>0</v>
      </c>
      <c r="W153" s="221"/>
      <c r="X153" s="221" t="s">
        <v>257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258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48"/>
      <c r="D154" s="241"/>
      <c r="E154" s="241"/>
      <c r="F154" s="241"/>
      <c r="G154" s="24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1">
        <v>73</v>
      </c>
      <c r="B155" s="232" t="s">
        <v>428</v>
      </c>
      <c r="C155" s="244" t="s">
        <v>411</v>
      </c>
      <c r="D155" s="233" t="s">
        <v>240</v>
      </c>
      <c r="E155" s="234">
        <v>12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6">
        <v>0</v>
      </c>
      <c r="O155" s="236">
        <f>ROUND(E155*N155,2)</f>
        <v>0</v>
      </c>
      <c r="P155" s="236">
        <v>0</v>
      </c>
      <c r="Q155" s="236">
        <f>ROUND(E155*P155,2)</f>
        <v>0</v>
      </c>
      <c r="R155" s="236"/>
      <c r="S155" s="236" t="s">
        <v>237</v>
      </c>
      <c r="T155" s="237" t="s">
        <v>209</v>
      </c>
      <c r="U155" s="221">
        <v>0</v>
      </c>
      <c r="V155" s="221">
        <f>ROUND(E155*U155,2)</f>
        <v>0</v>
      </c>
      <c r="W155" s="221"/>
      <c r="X155" s="221" t="s">
        <v>257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258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48"/>
      <c r="D156" s="241"/>
      <c r="E156" s="241"/>
      <c r="F156" s="241"/>
      <c r="G156" s="24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1">
        <v>74</v>
      </c>
      <c r="B157" s="232" t="s">
        <v>429</v>
      </c>
      <c r="C157" s="244" t="s">
        <v>412</v>
      </c>
      <c r="D157" s="233" t="s">
        <v>240</v>
      </c>
      <c r="E157" s="234">
        <v>12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6">
        <v>0</v>
      </c>
      <c r="O157" s="236">
        <f>ROUND(E157*N157,2)</f>
        <v>0</v>
      </c>
      <c r="P157" s="236">
        <v>0</v>
      </c>
      <c r="Q157" s="236">
        <f>ROUND(E157*P157,2)</f>
        <v>0</v>
      </c>
      <c r="R157" s="236"/>
      <c r="S157" s="236" t="s">
        <v>237</v>
      </c>
      <c r="T157" s="237" t="s">
        <v>209</v>
      </c>
      <c r="U157" s="221">
        <v>0</v>
      </c>
      <c r="V157" s="221">
        <f>ROUND(E157*U157,2)</f>
        <v>0</v>
      </c>
      <c r="W157" s="221"/>
      <c r="X157" s="221" t="s">
        <v>257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258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48"/>
      <c r="D158" s="241"/>
      <c r="E158" s="241"/>
      <c r="F158" s="241"/>
      <c r="G158" s="24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214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31">
        <v>75</v>
      </c>
      <c r="B159" s="232" t="s">
        <v>430</v>
      </c>
      <c r="C159" s="244" t="s">
        <v>413</v>
      </c>
      <c r="D159" s="233" t="s">
        <v>240</v>
      </c>
      <c r="E159" s="234">
        <v>1430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6">
        <v>0</v>
      </c>
      <c r="O159" s="236">
        <f>ROUND(E159*N159,2)</f>
        <v>0</v>
      </c>
      <c r="P159" s="236">
        <v>0</v>
      </c>
      <c r="Q159" s="236">
        <f>ROUND(E159*P159,2)</f>
        <v>0</v>
      </c>
      <c r="R159" s="236"/>
      <c r="S159" s="236" t="s">
        <v>237</v>
      </c>
      <c r="T159" s="237" t="s">
        <v>209</v>
      </c>
      <c r="U159" s="221">
        <v>0</v>
      </c>
      <c r="V159" s="221">
        <f>ROUND(E159*U159,2)</f>
        <v>0</v>
      </c>
      <c r="W159" s="221"/>
      <c r="X159" s="221" t="s">
        <v>257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258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48"/>
      <c r="D160" s="241"/>
      <c r="E160" s="241"/>
      <c r="F160" s="241"/>
      <c r="G160" s="24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214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31">
        <v>76</v>
      </c>
      <c r="B161" s="232" t="s">
        <v>431</v>
      </c>
      <c r="C161" s="244" t="s">
        <v>415</v>
      </c>
      <c r="D161" s="233" t="s">
        <v>240</v>
      </c>
      <c r="E161" s="234">
        <v>570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6">
        <v>0</v>
      </c>
      <c r="O161" s="236">
        <f>ROUND(E161*N161,2)</f>
        <v>0</v>
      </c>
      <c r="P161" s="236">
        <v>0</v>
      </c>
      <c r="Q161" s="236">
        <f>ROUND(E161*P161,2)</f>
        <v>0</v>
      </c>
      <c r="R161" s="236"/>
      <c r="S161" s="236" t="s">
        <v>237</v>
      </c>
      <c r="T161" s="237" t="s">
        <v>209</v>
      </c>
      <c r="U161" s="221">
        <v>0</v>
      </c>
      <c r="V161" s="221">
        <f>ROUND(E161*U161,2)</f>
        <v>0</v>
      </c>
      <c r="W161" s="221"/>
      <c r="X161" s="221" t="s">
        <v>257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258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48"/>
      <c r="D162" s="241"/>
      <c r="E162" s="241"/>
      <c r="F162" s="241"/>
      <c r="G162" s="24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214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1">
        <v>77</v>
      </c>
      <c r="B163" s="232" t="s">
        <v>432</v>
      </c>
      <c r="C163" s="244" t="s">
        <v>414</v>
      </c>
      <c r="D163" s="233" t="s">
        <v>240</v>
      </c>
      <c r="E163" s="234">
        <v>84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6">
        <v>0</v>
      </c>
      <c r="O163" s="236">
        <f>ROUND(E163*N163,2)</f>
        <v>0</v>
      </c>
      <c r="P163" s="236">
        <v>0</v>
      </c>
      <c r="Q163" s="236">
        <f>ROUND(E163*P163,2)</f>
        <v>0</v>
      </c>
      <c r="R163" s="236"/>
      <c r="S163" s="236" t="s">
        <v>237</v>
      </c>
      <c r="T163" s="237" t="s">
        <v>209</v>
      </c>
      <c r="U163" s="221">
        <v>0</v>
      </c>
      <c r="V163" s="221">
        <f>ROUND(E163*U163,2)</f>
        <v>0</v>
      </c>
      <c r="W163" s="221"/>
      <c r="X163" s="221" t="s">
        <v>257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258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48"/>
      <c r="D164" s="241"/>
      <c r="E164" s="241"/>
      <c r="F164" s="241"/>
      <c r="G164" s="24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214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ht="22.5" outlineLevel="1" x14ac:dyDescent="0.2">
      <c r="A165" s="231">
        <v>78</v>
      </c>
      <c r="B165" s="232" t="s">
        <v>433</v>
      </c>
      <c r="C165" s="244" t="s">
        <v>421</v>
      </c>
      <c r="D165" s="233" t="s">
        <v>316</v>
      </c>
      <c r="E165" s="234">
        <v>1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6">
        <v>0</v>
      </c>
      <c r="O165" s="236">
        <f>ROUND(E165*N165,2)</f>
        <v>0</v>
      </c>
      <c r="P165" s="236">
        <v>0</v>
      </c>
      <c r="Q165" s="236">
        <f>ROUND(E165*P165,2)</f>
        <v>0</v>
      </c>
      <c r="R165" s="236"/>
      <c r="S165" s="236" t="s">
        <v>237</v>
      </c>
      <c r="T165" s="237" t="s">
        <v>209</v>
      </c>
      <c r="U165" s="221">
        <v>0</v>
      </c>
      <c r="V165" s="221">
        <f>ROUND(E165*U165,2)</f>
        <v>0</v>
      </c>
      <c r="W165" s="221"/>
      <c r="X165" s="221" t="s">
        <v>257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258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48"/>
      <c r="D166" s="241"/>
      <c r="E166" s="241"/>
      <c r="F166" s="241"/>
      <c r="G166" s="24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214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ht="22.5" outlineLevel="1" x14ac:dyDescent="0.2">
      <c r="A167" s="231">
        <v>79</v>
      </c>
      <c r="B167" s="232" t="s">
        <v>434</v>
      </c>
      <c r="C167" s="244" t="s">
        <v>416</v>
      </c>
      <c r="D167" s="233" t="s">
        <v>316</v>
      </c>
      <c r="E167" s="234">
        <v>1</v>
      </c>
      <c r="F167" s="235"/>
      <c r="G167" s="236">
        <f>ROUND(E167*F167,2)</f>
        <v>0</v>
      </c>
      <c r="H167" s="235"/>
      <c r="I167" s="236">
        <f>ROUND(E167*H167,2)</f>
        <v>0</v>
      </c>
      <c r="J167" s="235"/>
      <c r="K167" s="236">
        <f>ROUND(E167*J167,2)</f>
        <v>0</v>
      </c>
      <c r="L167" s="236">
        <v>21</v>
      </c>
      <c r="M167" s="236">
        <f>G167*(1+L167/100)</f>
        <v>0</v>
      </c>
      <c r="N167" s="236">
        <v>0</v>
      </c>
      <c r="O167" s="236">
        <f>ROUND(E167*N167,2)</f>
        <v>0</v>
      </c>
      <c r="P167" s="236">
        <v>0</v>
      </c>
      <c r="Q167" s="236">
        <f>ROUND(E167*P167,2)</f>
        <v>0</v>
      </c>
      <c r="R167" s="236"/>
      <c r="S167" s="236" t="s">
        <v>237</v>
      </c>
      <c r="T167" s="237" t="s">
        <v>209</v>
      </c>
      <c r="U167" s="221">
        <v>0</v>
      </c>
      <c r="V167" s="221">
        <f>ROUND(E167*U167,2)</f>
        <v>0</v>
      </c>
      <c r="W167" s="221"/>
      <c r="X167" s="221" t="s">
        <v>257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258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48"/>
      <c r="D168" s="241"/>
      <c r="E168" s="241"/>
      <c r="F168" s="241"/>
      <c r="G168" s="24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214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31">
        <v>80</v>
      </c>
      <c r="B169" s="232" t="s">
        <v>435</v>
      </c>
      <c r="C169" s="244" t="s">
        <v>417</v>
      </c>
      <c r="D169" s="233" t="s">
        <v>313</v>
      </c>
      <c r="E169" s="234">
        <v>377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0</v>
      </c>
      <c r="O169" s="236">
        <f>ROUND(E169*N169,2)</f>
        <v>0</v>
      </c>
      <c r="P169" s="236">
        <v>0</v>
      </c>
      <c r="Q169" s="236">
        <f>ROUND(E169*P169,2)</f>
        <v>0</v>
      </c>
      <c r="R169" s="236"/>
      <c r="S169" s="236" t="s">
        <v>237</v>
      </c>
      <c r="T169" s="237" t="s">
        <v>209</v>
      </c>
      <c r="U169" s="221">
        <v>0</v>
      </c>
      <c r="V169" s="221">
        <f>ROUND(E169*U169,2)</f>
        <v>0</v>
      </c>
      <c r="W169" s="221"/>
      <c r="X169" s="221" t="s">
        <v>257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258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48"/>
      <c r="D170" s="241"/>
      <c r="E170" s="241"/>
      <c r="F170" s="241"/>
      <c r="G170" s="24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214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31">
        <v>81</v>
      </c>
      <c r="B171" s="232" t="s">
        <v>436</v>
      </c>
      <c r="C171" s="244" t="s">
        <v>418</v>
      </c>
      <c r="D171" s="233" t="s">
        <v>313</v>
      </c>
      <c r="E171" s="234">
        <v>50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6">
        <v>0</v>
      </c>
      <c r="O171" s="236">
        <f>ROUND(E171*N171,2)</f>
        <v>0</v>
      </c>
      <c r="P171" s="236">
        <v>0</v>
      </c>
      <c r="Q171" s="236">
        <f>ROUND(E171*P171,2)</f>
        <v>0</v>
      </c>
      <c r="R171" s="236"/>
      <c r="S171" s="236" t="s">
        <v>237</v>
      </c>
      <c r="T171" s="237" t="s">
        <v>209</v>
      </c>
      <c r="U171" s="221">
        <v>0</v>
      </c>
      <c r="V171" s="221">
        <f>ROUND(E171*U171,2)</f>
        <v>0</v>
      </c>
      <c r="W171" s="221"/>
      <c r="X171" s="221" t="s">
        <v>257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258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48"/>
      <c r="D172" s="241"/>
      <c r="E172" s="241"/>
      <c r="F172" s="241"/>
      <c r="G172" s="24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214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31">
        <v>82</v>
      </c>
      <c r="B173" s="232" t="s">
        <v>437</v>
      </c>
      <c r="C173" s="244" t="s">
        <v>419</v>
      </c>
      <c r="D173" s="233" t="s">
        <v>304</v>
      </c>
      <c r="E173" s="234">
        <v>16</v>
      </c>
      <c r="F173" s="235"/>
      <c r="G173" s="236">
        <f>ROUND(E173*F173,2)</f>
        <v>0</v>
      </c>
      <c r="H173" s="235"/>
      <c r="I173" s="236">
        <f>ROUND(E173*H173,2)</f>
        <v>0</v>
      </c>
      <c r="J173" s="235"/>
      <c r="K173" s="236">
        <f>ROUND(E173*J173,2)</f>
        <v>0</v>
      </c>
      <c r="L173" s="236">
        <v>21</v>
      </c>
      <c r="M173" s="236">
        <f>G173*(1+L173/100)</f>
        <v>0</v>
      </c>
      <c r="N173" s="236">
        <v>0</v>
      </c>
      <c r="O173" s="236">
        <f>ROUND(E173*N173,2)</f>
        <v>0</v>
      </c>
      <c r="P173" s="236">
        <v>0</v>
      </c>
      <c r="Q173" s="236">
        <f>ROUND(E173*P173,2)</f>
        <v>0</v>
      </c>
      <c r="R173" s="236"/>
      <c r="S173" s="236" t="s">
        <v>237</v>
      </c>
      <c r="T173" s="237" t="s">
        <v>209</v>
      </c>
      <c r="U173" s="221">
        <v>0</v>
      </c>
      <c r="V173" s="221">
        <f>ROUND(E173*U173,2)</f>
        <v>0</v>
      </c>
      <c r="W173" s="221"/>
      <c r="X173" s="221" t="s">
        <v>257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258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48"/>
      <c r="D174" s="241"/>
      <c r="E174" s="241"/>
      <c r="F174" s="241"/>
      <c r="G174" s="24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214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31">
        <v>83</v>
      </c>
      <c r="B175" s="232" t="s">
        <v>438</v>
      </c>
      <c r="C175" s="244" t="s">
        <v>303</v>
      </c>
      <c r="D175" s="233" t="s">
        <v>304</v>
      </c>
      <c r="E175" s="234">
        <v>80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6">
        <v>0</v>
      </c>
      <c r="O175" s="236">
        <f>ROUND(E175*N175,2)</f>
        <v>0</v>
      </c>
      <c r="P175" s="236">
        <v>0</v>
      </c>
      <c r="Q175" s="236">
        <f>ROUND(E175*P175,2)</f>
        <v>0</v>
      </c>
      <c r="R175" s="236"/>
      <c r="S175" s="236" t="s">
        <v>237</v>
      </c>
      <c r="T175" s="237" t="s">
        <v>209</v>
      </c>
      <c r="U175" s="221">
        <v>0</v>
      </c>
      <c r="V175" s="221">
        <f>ROUND(E175*U175,2)</f>
        <v>0</v>
      </c>
      <c r="W175" s="221"/>
      <c r="X175" s="221" t="s">
        <v>257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258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9"/>
      <c r="B176" s="220"/>
      <c r="C176" s="248"/>
      <c r="D176" s="241"/>
      <c r="E176" s="241"/>
      <c r="F176" s="241"/>
      <c r="G176" s="24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214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31">
        <v>84</v>
      </c>
      <c r="B177" s="232" t="s">
        <v>439</v>
      </c>
      <c r="C177" s="244" t="s">
        <v>420</v>
      </c>
      <c r="D177" s="233" t="s">
        <v>316</v>
      </c>
      <c r="E177" s="234">
        <v>1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6">
        <v>0</v>
      </c>
      <c r="O177" s="236">
        <f>ROUND(E177*N177,2)</f>
        <v>0</v>
      </c>
      <c r="P177" s="236">
        <v>0</v>
      </c>
      <c r="Q177" s="236">
        <f>ROUND(E177*P177,2)</f>
        <v>0</v>
      </c>
      <c r="R177" s="236"/>
      <c r="S177" s="236" t="s">
        <v>237</v>
      </c>
      <c r="T177" s="237" t="s">
        <v>209</v>
      </c>
      <c r="U177" s="221">
        <v>0</v>
      </c>
      <c r="V177" s="221">
        <f>ROUND(E177*U177,2)</f>
        <v>0</v>
      </c>
      <c r="W177" s="221"/>
      <c r="X177" s="221" t="s">
        <v>257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258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48"/>
      <c r="D178" s="241"/>
      <c r="E178" s="241"/>
      <c r="F178" s="241"/>
      <c r="G178" s="24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214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25" t="s">
        <v>203</v>
      </c>
      <c r="B179" s="226" t="s">
        <v>134</v>
      </c>
      <c r="C179" s="243" t="s">
        <v>135</v>
      </c>
      <c r="D179" s="227"/>
      <c r="E179" s="228"/>
      <c r="F179" s="229"/>
      <c r="G179" s="229">
        <f>SUMIF(AG180:AG235,"&lt;&gt;NOR",G180:G235)</f>
        <v>0</v>
      </c>
      <c r="H179" s="229"/>
      <c r="I179" s="229">
        <f>SUM(I180:I235)</f>
        <v>0</v>
      </c>
      <c r="J179" s="229"/>
      <c r="K179" s="229">
        <f>SUM(K180:K235)</f>
        <v>0</v>
      </c>
      <c r="L179" s="229"/>
      <c r="M179" s="229">
        <f>SUM(M180:M235)</f>
        <v>0</v>
      </c>
      <c r="N179" s="229"/>
      <c r="O179" s="229">
        <f>SUM(O180:O235)</f>
        <v>0</v>
      </c>
      <c r="P179" s="229"/>
      <c r="Q179" s="229">
        <f>SUM(Q180:Q235)</f>
        <v>0</v>
      </c>
      <c r="R179" s="229"/>
      <c r="S179" s="229"/>
      <c r="T179" s="230"/>
      <c r="U179" s="224"/>
      <c r="V179" s="224">
        <f>SUM(V180:V235)</f>
        <v>0</v>
      </c>
      <c r="W179" s="224"/>
      <c r="X179" s="224"/>
      <c r="AG179" t="s">
        <v>204</v>
      </c>
    </row>
    <row r="180" spans="1:60" outlineLevel="1" x14ac:dyDescent="0.2">
      <c r="A180" s="231">
        <v>85</v>
      </c>
      <c r="B180" s="232" t="s">
        <v>440</v>
      </c>
      <c r="C180" s="244" t="s">
        <v>410</v>
      </c>
      <c r="D180" s="233" t="s">
        <v>240</v>
      </c>
      <c r="E180" s="234">
        <v>182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6">
        <v>0</v>
      </c>
      <c r="O180" s="236">
        <f>ROUND(E180*N180,2)</f>
        <v>0</v>
      </c>
      <c r="P180" s="236">
        <v>0</v>
      </c>
      <c r="Q180" s="236">
        <f>ROUND(E180*P180,2)</f>
        <v>0</v>
      </c>
      <c r="R180" s="236"/>
      <c r="S180" s="236" t="s">
        <v>237</v>
      </c>
      <c r="T180" s="237" t="s">
        <v>209</v>
      </c>
      <c r="U180" s="221">
        <v>0</v>
      </c>
      <c r="V180" s="221">
        <f>ROUND(E180*U180,2)</f>
        <v>0</v>
      </c>
      <c r="W180" s="221"/>
      <c r="X180" s="221" t="s">
        <v>257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258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48"/>
      <c r="D181" s="241"/>
      <c r="E181" s="241"/>
      <c r="F181" s="241"/>
      <c r="G181" s="24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1">
        <v>86</v>
      </c>
      <c r="B182" s="232" t="s">
        <v>441</v>
      </c>
      <c r="C182" s="244" t="s">
        <v>411</v>
      </c>
      <c r="D182" s="233" t="s">
        <v>240</v>
      </c>
      <c r="E182" s="234">
        <v>12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6">
        <v>0</v>
      </c>
      <c r="O182" s="236">
        <f>ROUND(E182*N182,2)</f>
        <v>0</v>
      </c>
      <c r="P182" s="236">
        <v>0</v>
      </c>
      <c r="Q182" s="236">
        <f>ROUND(E182*P182,2)</f>
        <v>0</v>
      </c>
      <c r="R182" s="236"/>
      <c r="S182" s="236" t="s">
        <v>237</v>
      </c>
      <c r="T182" s="237" t="s">
        <v>209</v>
      </c>
      <c r="U182" s="221">
        <v>0</v>
      </c>
      <c r="V182" s="221">
        <f>ROUND(E182*U182,2)</f>
        <v>0</v>
      </c>
      <c r="W182" s="221"/>
      <c r="X182" s="221" t="s">
        <v>257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258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48"/>
      <c r="D183" s="241"/>
      <c r="E183" s="241"/>
      <c r="F183" s="241"/>
      <c r="G183" s="24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1">
        <v>87</v>
      </c>
      <c r="B184" s="232" t="s">
        <v>442</v>
      </c>
      <c r="C184" s="244" t="s">
        <v>412</v>
      </c>
      <c r="D184" s="233" t="s">
        <v>240</v>
      </c>
      <c r="E184" s="234">
        <v>12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6">
        <v>0</v>
      </c>
      <c r="O184" s="236">
        <f>ROUND(E184*N184,2)</f>
        <v>0</v>
      </c>
      <c r="P184" s="236">
        <v>0</v>
      </c>
      <c r="Q184" s="236">
        <f>ROUND(E184*P184,2)</f>
        <v>0</v>
      </c>
      <c r="R184" s="236"/>
      <c r="S184" s="236" t="s">
        <v>237</v>
      </c>
      <c r="T184" s="237" t="s">
        <v>209</v>
      </c>
      <c r="U184" s="221">
        <v>0</v>
      </c>
      <c r="V184" s="221">
        <f>ROUND(E184*U184,2)</f>
        <v>0</v>
      </c>
      <c r="W184" s="221"/>
      <c r="X184" s="221" t="s">
        <v>257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258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48"/>
      <c r="D185" s="241"/>
      <c r="E185" s="241"/>
      <c r="F185" s="241"/>
      <c r="G185" s="24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31">
        <v>88</v>
      </c>
      <c r="B186" s="232" t="s">
        <v>443</v>
      </c>
      <c r="C186" s="244" t="s">
        <v>413</v>
      </c>
      <c r="D186" s="233" t="s">
        <v>240</v>
      </c>
      <c r="E186" s="234">
        <v>715</v>
      </c>
      <c r="F186" s="235"/>
      <c r="G186" s="236">
        <f>ROUND(E186*F186,2)</f>
        <v>0</v>
      </c>
      <c r="H186" s="235"/>
      <c r="I186" s="236">
        <f>ROUND(E186*H186,2)</f>
        <v>0</v>
      </c>
      <c r="J186" s="235"/>
      <c r="K186" s="236">
        <f>ROUND(E186*J186,2)</f>
        <v>0</v>
      </c>
      <c r="L186" s="236">
        <v>21</v>
      </c>
      <c r="M186" s="236">
        <f>G186*(1+L186/100)</f>
        <v>0</v>
      </c>
      <c r="N186" s="236">
        <v>0</v>
      </c>
      <c r="O186" s="236">
        <f>ROUND(E186*N186,2)</f>
        <v>0</v>
      </c>
      <c r="P186" s="236">
        <v>0</v>
      </c>
      <c r="Q186" s="236">
        <f>ROUND(E186*P186,2)</f>
        <v>0</v>
      </c>
      <c r="R186" s="236"/>
      <c r="S186" s="236" t="s">
        <v>237</v>
      </c>
      <c r="T186" s="237" t="s">
        <v>209</v>
      </c>
      <c r="U186" s="221">
        <v>0</v>
      </c>
      <c r="V186" s="221">
        <f>ROUND(E186*U186,2)</f>
        <v>0</v>
      </c>
      <c r="W186" s="221"/>
      <c r="X186" s="221" t="s">
        <v>257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258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48"/>
      <c r="D187" s="241"/>
      <c r="E187" s="241"/>
      <c r="F187" s="241"/>
      <c r="G187" s="24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214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1">
        <v>89</v>
      </c>
      <c r="B188" s="232" t="s">
        <v>444</v>
      </c>
      <c r="C188" s="244" t="s">
        <v>415</v>
      </c>
      <c r="D188" s="233" t="s">
        <v>240</v>
      </c>
      <c r="E188" s="234">
        <v>285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6">
        <v>0</v>
      </c>
      <c r="O188" s="236">
        <f>ROUND(E188*N188,2)</f>
        <v>0</v>
      </c>
      <c r="P188" s="236">
        <v>0</v>
      </c>
      <c r="Q188" s="236">
        <f>ROUND(E188*P188,2)</f>
        <v>0</v>
      </c>
      <c r="R188" s="236"/>
      <c r="S188" s="236" t="s">
        <v>237</v>
      </c>
      <c r="T188" s="237" t="s">
        <v>209</v>
      </c>
      <c r="U188" s="221">
        <v>0</v>
      </c>
      <c r="V188" s="221">
        <f>ROUND(E188*U188,2)</f>
        <v>0</v>
      </c>
      <c r="W188" s="221"/>
      <c r="X188" s="221" t="s">
        <v>257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258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48"/>
      <c r="D189" s="241"/>
      <c r="E189" s="241"/>
      <c r="F189" s="241"/>
      <c r="G189" s="24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214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1">
        <v>90</v>
      </c>
      <c r="B190" s="232" t="s">
        <v>445</v>
      </c>
      <c r="C190" s="244" t="s">
        <v>446</v>
      </c>
      <c r="D190" s="233" t="s">
        <v>240</v>
      </c>
      <c r="E190" s="234">
        <v>42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6">
        <v>0</v>
      </c>
      <c r="O190" s="236">
        <f>ROUND(E190*N190,2)</f>
        <v>0</v>
      </c>
      <c r="P190" s="236">
        <v>0</v>
      </c>
      <c r="Q190" s="236">
        <f>ROUND(E190*P190,2)</f>
        <v>0</v>
      </c>
      <c r="R190" s="236"/>
      <c r="S190" s="236" t="s">
        <v>237</v>
      </c>
      <c r="T190" s="237" t="s">
        <v>209</v>
      </c>
      <c r="U190" s="221">
        <v>0</v>
      </c>
      <c r="V190" s="221">
        <f>ROUND(E190*U190,2)</f>
        <v>0</v>
      </c>
      <c r="W190" s="221"/>
      <c r="X190" s="221" t="s">
        <v>257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258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48"/>
      <c r="D191" s="241"/>
      <c r="E191" s="241"/>
      <c r="F191" s="241"/>
      <c r="G191" s="24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214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1" x14ac:dyDescent="0.2">
      <c r="A192" s="231">
        <v>91</v>
      </c>
      <c r="B192" s="232" t="s">
        <v>447</v>
      </c>
      <c r="C192" s="244" t="s">
        <v>421</v>
      </c>
      <c r="D192" s="233" t="s">
        <v>316</v>
      </c>
      <c r="E192" s="234">
        <v>1</v>
      </c>
      <c r="F192" s="235"/>
      <c r="G192" s="236">
        <f>ROUND(E192*F192,2)</f>
        <v>0</v>
      </c>
      <c r="H192" s="235"/>
      <c r="I192" s="236">
        <f>ROUND(E192*H192,2)</f>
        <v>0</v>
      </c>
      <c r="J192" s="235"/>
      <c r="K192" s="236">
        <f>ROUND(E192*J192,2)</f>
        <v>0</v>
      </c>
      <c r="L192" s="236">
        <v>21</v>
      </c>
      <c r="M192" s="236">
        <f>G192*(1+L192/100)</f>
        <v>0</v>
      </c>
      <c r="N192" s="236">
        <v>0</v>
      </c>
      <c r="O192" s="236">
        <f>ROUND(E192*N192,2)</f>
        <v>0</v>
      </c>
      <c r="P192" s="236">
        <v>0</v>
      </c>
      <c r="Q192" s="236">
        <f>ROUND(E192*P192,2)</f>
        <v>0</v>
      </c>
      <c r="R192" s="236"/>
      <c r="S192" s="236" t="s">
        <v>237</v>
      </c>
      <c r="T192" s="237" t="s">
        <v>209</v>
      </c>
      <c r="U192" s="221">
        <v>0</v>
      </c>
      <c r="V192" s="221">
        <f>ROUND(E192*U192,2)</f>
        <v>0</v>
      </c>
      <c r="W192" s="221"/>
      <c r="X192" s="221" t="s">
        <v>257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258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48"/>
      <c r="D193" s="241"/>
      <c r="E193" s="241"/>
      <c r="F193" s="241"/>
      <c r="G193" s="24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214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2.5" outlineLevel="1" x14ac:dyDescent="0.2">
      <c r="A194" s="231">
        <v>92</v>
      </c>
      <c r="B194" s="232" t="s">
        <v>448</v>
      </c>
      <c r="C194" s="244" t="s">
        <v>416</v>
      </c>
      <c r="D194" s="233" t="s">
        <v>316</v>
      </c>
      <c r="E194" s="234">
        <v>1</v>
      </c>
      <c r="F194" s="235"/>
      <c r="G194" s="236">
        <f>ROUND(E194*F194,2)</f>
        <v>0</v>
      </c>
      <c r="H194" s="235"/>
      <c r="I194" s="236">
        <f>ROUND(E194*H194,2)</f>
        <v>0</v>
      </c>
      <c r="J194" s="235"/>
      <c r="K194" s="236">
        <f>ROUND(E194*J194,2)</f>
        <v>0</v>
      </c>
      <c r="L194" s="236">
        <v>21</v>
      </c>
      <c r="M194" s="236">
        <f>G194*(1+L194/100)</f>
        <v>0</v>
      </c>
      <c r="N194" s="236">
        <v>0</v>
      </c>
      <c r="O194" s="236">
        <f>ROUND(E194*N194,2)</f>
        <v>0</v>
      </c>
      <c r="P194" s="236">
        <v>0</v>
      </c>
      <c r="Q194" s="236">
        <f>ROUND(E194*P194,2)</f>
        <v>0</v>
      </c>
      <c r="R194" s="236"/>
      <c r="S194" s="236" t="s">
        <v>237</v>
      </c>
      <c r="T194" s="237" t="s">
        <v>209</v>
      </c>
      <c r="U194" s="221">
        <v>0</v>
      </c>
      <c r="V194" s="221">
        <f>ROUND(E194*U194,2)</f>
        <v>0</v>
      </c>
      <c r="W194" s="221"/>
      <c r="X194" s="221" t="s">
        <v>257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258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9"/>
      <c r="B195" s="220"/>
      <c r="C195" s="248"/>
      <c r="D195" s="241"/>
      <c r="E195" s="241"/>
      <c r="F195" s="241"/>
      <c r="G195" s="24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214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2.5" outlineLevel="1" x14ac:dyDescent="0.2">
      <c r="A196" s="231">
        <v>93</v>
      </c>
      <c r="B196" s="232" t="s">
        <v>449</v>
      </c>
      <c r="C196" s="244" t="s">
        <v>417</v>
      </c>
      <c r="D196" s="233" t="s">
        <v>313</v>
      </c>
      <c r="E196" s="234">
        <v>190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6">
        <v>0</v>
      </c>
      <c r="O196" s="236">
        <f>ROUND(E196*N196,2)</f>
        <v>0</v>
      </c>
      <c r="P196" s="236">
        <v>0</v>
      </c>
      <c r="Q196" s="236">
        <f>ROUND(E196*P196,2)</f>
        <v>0</v>
      </c>
      <c r="R196" s="236"/>
      <c r="S196" s="236" t="s">
        <v>237</v>
      </c>
      <c r="T196" s="237" t="s">
        <v>209</v>
      </c>
      <c r="U196" s="221">
        <v>0</v>
      </c>
      <c r="V196" s="221">
        <f>ROUND(E196*U196,2)</f>
        <v>0</v>
      </c>
      <c r="W196" s="221"/>
      <c r="X196" s="221" t="s">
        <v>257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258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48"/>
      <c r="D197" s="241"/>
      <c r="E197" s="241"/>
      <c r="F197" s="241"/>
      <c r="G197" s="24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214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31">
        <v>94</v>
      </c>
      <c r="B198" s="232" t="s">
        <v>450</v>
      </c>
      <c r="C198" s="244" t="s">
        <v>451</v>
      </c>
      <c r="D198" s="233" t="s">
        <v>313</v>
      </c>
      <c r="E198" s="234">
        <v>25</v>
      </c>
      <c r="F198" s="235"/>
      <c r="G198" s="236">
        <f>ROUND(E198*F198,2)</f>
        <v>0</v>
      </c>
      <c r="H198" s="235"/>
      <c r="I198" s="236">
        <f>ROUND(E198*H198,2)</f>
        <v>0</v>
      </c>
      <c r="J198" s="235"/>
      <c r="K198" s="236">
        <f>ROUND(E198*J198,2)</f>
        <v>0</v>
      </c>
      <c r="L198" s="236">
        <v>21</v>
      </c>
      <c r="M198" s="236">
        <f>G198*(1+L198/100)</f>
        <v>0</v>
      </c>
      <c r="N198" s="236">
        <v>0</v>
      </c>
      <c r="O198" s="236">
        <f>ROUND(E198*N198,2)</f>
        <v>0</v>
      </c>
      <c r="P198" s="236">
        <v>0</v>
      </c>
      <c r="Q198" s="236">
        <f>ROUND(E198*P198,2)</f>
        <v>0</v>
      </c>
      <c r="R198" s="236"/>
      <c r="S198" s="236" t="s">
        <v>237</v>
      </c>
      <c r="T198" s="237" t="s">
        <v>209</v>
      </c>
      <c r="U198" s="221">
        <v>0</v>
      </c>
      <c r="V198" s="221">
        <f>ROUND(E198*U198,2)</f>
        <v>0</v>
      </c>
      <c r="W198" s="221"/>
      <c r="X198" s="221" t="s">
        <v>257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258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48"/>
      <c r="D199" s="241"/>
      <c r="E199" s="241"/>
      <c r="F199" s="241"/>
      <c r="G199" s="24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214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31">
        <v>95</v>
      </c>
      <c r="B200" s="232" t="s">
        <v>452</v>
      </c>
      <c r="C200" s="244" t="s">
        <v>419</v>
      </c>
      <c r="D200" s="233" t="s">
        <v>304</v>
      </c>
      <c r="E200" s="234">
        <v>8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6">
        <v>0</v>
      </c>
      <c r="O200" s="236">
        <f>ROUND(E200*N200,2)</f>
        <v>0</v>
      </c>
      <c r="P200" s="236">
        <v>0</v>
      </c>
      <c r="Q200" s="236">
        <f>ROUND(E200*P200,2)</f>
        <v>0</v>
      </c>
      <c r="R200" s="236"/>
      <c r="S200" s="236" t="s">
        <v>237</v>
      </c>
      <c r="T200" s="237" t="s">
        <v>209</v>
      </c>
      <c r="U200" s="221">
        <v>0</v>
      </c>
      <c r="V200" s="221">
        <f>ROUND(E200*U200,2)</f>
        <v>0</v>
      </c>
      <c r="W200" s="221"/>
      <c r="X200" s="221" t="s">
        <v>257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258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48"/>
      <c r="D201" s="241"/>
      <c r="E201" s="241"/>
      <c r="F201" s="241"/>
      <c r="G201" s="24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214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31">
        <v>96</v>
      </c>
      <c r="B202" s="232" t="s">
        <v>453</v>
      </c>
      <c r="C202" s="244" t="s">
        <v>303</v>
      </c>
      <c r="D202" s="233" t="s">
        <v>304</v>
      </c>
      <c r="E202" s="234">
        <v>40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6">
        <v>0</v>
      </c>
      <c r="O202" s="236">
        <f>ROUND(E202*N202,2)</f>
        <v>0</v>
      </c>
      <c r="P202" s="236">
        <v>0</v>
      </c>
      <c r="Q202" s="236">
        <f>ROUND(E202*P202,2)</f>
        <v>0</v>
      </c>
      <c r="R202" s="236"/>
      <c r="S202" s="236" t="s">
        <v>237</v>
      </c>
      <c r="T202" s="237" t="s">
        <v>209</v>
      </c>
      <c r="U202" s="221">
        <v>0</v>
      </c>
      <c r="V202" s="221">
        <f>ROUND(E202*U202,2)</f>
        <v>0</v>
      </c>
      <c r="W202" s="221"/>
      <c r="X202" s="221" t="s">
        <v>257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258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48"/>
      <c r="D203" s="241"/>
      <c r="E203" s="241"/>
      <c r="F203" s="241"/>
      <c r="G203" s="24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214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31">
        <v>97</v>
      </c>
      <c r="B204" s="232" t="s">
        <v>454</v>
      </c>
      <c r="C204" s="244" t="s">
        <v>420</v>
      </c>
      <c r="D204" s="233" t="s">
        <v>316</v>
      </c>
      <c r="E204" s="234">
        <v>1</v>
      </c>
      <c r="F204" s="235"/>
      <c r="G204" s="236">
        <f>ROUND(E204*F204,2)</f>
        <v>0</v>
      </c>
      <c r="H204" s="235"/>
      <c r="I204" s="236">
        <f>ROUND(E204*H204,2)</f>
        <v>0</v>
      </c>
      <c r="J204" s="235"/>
      <c r="K204" s="236">
        <f>ROUND(E204*J204,2)</f>
        <v>0</v>
      </c>
      <c r="L204" s="236">
        <v>21</v>
      </c>
      <c r="M204" s="236">
        <f>G204*(1+L204/100)</f>
        <v>0</v>
      </c>
      <c r="N204" s="236">
        <v>0</v>
      </c>
      <c r="O204" s="236">
        <f>ROUND(E204*N204,2)</f>
        <v>0</v>
      </c>
      <c r="P204" s="236">
        <v>0</v>
      </c>
      <c r="Q204" s="236">
        <f>ROUND(E204*P204,2)</f>
        <v>0</v>
      </c>
      <c r="R204" s="236"/>
      <c r="S204" s="236" t="s">
        <v>237</v>
      </c>
      <c r="T204" s="237" t="s">
        <v>209</v>
      </c>
      <c r="U204" s="221">
        <v>0</v>
      </c>
      <c r="V204" s="221">
        <f>ROUND(E204*U204,2)</f>
        <v>0</v>
      </c>
      <c r="W204" s="221"/>
      <c r="X204" s="221" t="s">
        <v>257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258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9"/>
      <c r="B205" s="220"/>
      <c r="C205" s="248"/>
      <c r="D205" s="241"/>
      <c r="E205" s="241"/>
      <c r="F205" s="241"/>
      <c r="G205" s="24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214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1">
        <v>98</v>
      </c>
      <c r="B206" s="232" t="s">
        <v>455</v>
      </c>
      <c r="C206" s="244" t="s">
        <v>395</v>
      </c>
      <c r="D206" s="233" t="s">
        <v>240</v>
      </c>
      <c r="E206" s="234">
        <v>1</v>
      </c>
      <c r="F206" s="235"/>
      <c r="G206" s="236">
        <f>ROUND(E206*F206,2)</f>
        <v>0</v>
      </c>
      <c r="H206" s="235"/>
      <c r="I206" s="236">
        <f>ROUND(E206*H206,2)</f>
        <v>0</v>
      </c>
      <c r="J206" s="235"/>
      <c r="K206" s="236">
        <f>ROUND(E206*J206,2)</f>
        <v>0</v>
      </c>
      <c r="L206" s="236">
        <v>21</v>
      </c>
      <c r="M206" s="236">
        <f>G206*(1+L206/100)</f>
        <v>0</v>
      </c>
      <c r="N206" s="236">
        <v>0</v>
      </c>
      <c r="O206" s="236">
        <f>ROUND(E206*N206,2)</f>
        <v>0</v>
      </c>
      <c r="P206" s="236">
        <v>0</v>
      </c>
      <c r="Q206" s="236">
        <f>ROUND(E206*P206,2)</f>
        <v>0</v>
      </c>
      <c r="R206" s="236"/>
      <c r="S206" s="236" t="s">
        <v>237</v>
      </c>
      <c r="T206" s="237" t="s">
        <v>209</v>
      </c>
      <c r="U206" s="221">
        <v>0</v>
      </c>
      <c r="V206" s="221">
        <f>ROUND(E206*U206,2)</f>
        <v>0</v>
      </c>
      <c r="W206" s="221"/>
      <c r="X206" s="221" t="s">
        <v>257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258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48"/>
      <c r="D207" s="241"/>
      <c r="E207" s="241"/>
      <c r="F207" s="241"/>
      <c r="G207" s="24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214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31">
        <v>99</v>
      </c>
      <c r="B208" s="232" t="s">
        <v>456</v>
      </c>
      <c r="C208" s="244" t="s">
        <v>396</v>
      </c>
      <c r="D208" s="233" t="s">
        <v>240</v>
      </c>
      <c r="E208" s="234">
        <v>2</v>
      </c>
      <c r="F208" s="235"/>
      <c r="G208" s="236">
        <f>ROUND(E208*F208,2)</f>
        <v>0</v>
      </c>
      <c r="H208" s="235"/>
      <c r="I208" s="236">
        <f>ROUND(E208*H208,2)</f>
        <v>0</v>
      </c>
      <c r="J208" s="235"/>
      <c r="K208" s="236">
        <f>ROUND(E208*J208,2)</f>
        <v>0</v>
      </c>
      <c r="L208" s="236">
        <v>21</v>
      </c>
      <c r="M208" s="236">
        <f>G208*(1+L208/100)</f>
        <v>0</v>
      </c>
      <c r="N208" s="236">
        <v>0</v>
      </c>
      <c r="O208" s="236">
        <f>ROUND(E208*N208,2)</f>
        <v>0</v>
      </c>
      <c r="P208" s="236">
        <v>0</v>
      </c>
      <c r="Q208" s="236">
        <f>ROUND(E208*P208,2)</f>
        <v>0</v>
      </c>
      <c r="R208" s="236"/>
      <c r="S208" s="236" t="s">
        <v>237</v>
      </c>
      <c r="T208" s="237" t="s">
        <v>209</v>
      </c>
      <c r="U208" s="221">
        <v>0</v>
      </c>
      <c r="V208" s="221">
        <f>ROUND(E208*U208,2)</f>
        <v>0</v>
      </c>
      <c r="W208" s="221"/>
      <c r="X208" s="221" t="s">
        <v>257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258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/>
      <c r="B209" s="220"/>
      <c r="C209" s="248"/>
      <c r="D209" s="241"/>
      <c r="E209" s="241"/>
      <c r="F209" s="241"/>
      <c r="G209" s="24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214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2.5" outlineLevel="1" x14ac:dyDescent="0.2">
      <c r="A210" s="231">
        <v>100</v>
      </c>
      <c r="B210" s="232" t="s">
        <v>457</v>
      </c>
      <c r="C210" s="244" t="s">
        <v>397</v>
      </c>
      <c r="D210" s="233" t="s">
        <v>316</v>
      </c>
      <c r="E210" s="234">
        <v>2</v>
      </c>
      <c r="F210" s="235"/>
      <c r="G210" s="236">
        <f>ROUND(E210*F210,2)</f>
        <v>0</v>
      </c>
      <c r="H210" s="235"/>
      <c r="I210" s="236">
        <f>ROUND(E210*H210,2)</f>
        <v>0</v>
      </c>
      <c r="J210" s="235"/>
      <c r="K210" s="236">
        <f>ROUND(E210*J210,2)</f>
        <v>0</v>
      </c>
      <c r="L210" s="236">
        <v>21</v>
      </c>
      <c r="M210" s="236">
        <f>G210*(1+L210/100)</f>
        <v>0</v>
      </c>
      <c r="N210" s="236">
        <v>0</v>
      </c>
      <c r="O210" s="236">
        <f>ROUND(E210*N210,2)</f>
        <v>0</v>
      </c>
      <c r="P210" s="236">
        <v>0</v>
      </c>
      <c r="Q210" s="236">
        <f>ROUND(E210*P210,2)</f>
        <v>0</v>
      </c>
      <c r="R210" s="236"/>
      <c r="S210" s="236" t="s">
        <v>237</v>
      </c>
      <c r="T210" s="237" t="s">
        <v>209</v>
      </c>
      <c r="U210" s="221">
        <v>0</v>
      </c>
      <c r="V210" s="221">
        <f>ROUND(E210*U210,2)</f>
        <v>0</v>
      </c>
      <c r="W210" s="221"/>
      <c r="X210" s="221" t="s">
        <v>257</v>
      </c>
      <c r="Y210" s="212"/>
      <c r="Z210" s="212"/>
      <c r="AA210" s="212"/>
      <c r="AB210" s="212"/>
      <c r="AC210" s="212"/>
      <c r="AD210" s="212"/>
      <c r="AE210" s="212"/>
      <c r="AF210" s="212"/>
      <c r="AG210" s="212" t="s">
        <v>258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48"/>
      <c r="D211" s="241"/>
      <c r="E211" s="241"/>
      <c r="F211" s="241"/>
      <c r="G211" s="24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214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31">
        <v>101</v>
      </c>
      <c r="B212" s="232" t="s">
        <v>458</v>
      </c>
      <c r="C212" s="244" t="s">
        <v>398</v>
      </c>
      <c r="D212" s="233" t="s">
        <v>240</v>
      </c>
      <c r="E212" s="234">
        <v>36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6">
        <v>0</v>
      </c>
      <c r="O212" s="236">
        <f>ROUND(E212*N212,2)</f>
        <v>0</v>
      </c>
      <c r="P212" s="236">
        <v>0</v>
      </c>
      <c r="Q212" s="236">
        <f>ROUND(E212*P212,2)</f>
        <v>0</v>
      </c>
      <c r="R212" s="236"/>
      <c r="S212" s="236" t="s">
        <v>237</v>
      </c>
      <c r="T212" s="237" t="s">
        <v>209</v>
      </c>
      <c r="U212" s="221">
        <v>0</v>
      </c>
      <c r="V212" s="221">
        <f>ROUND(E212*U212,2)</f>
        <v>0</v>
      </c>
      <c r="W212" s="221"/>
      <c r="X212" s="221" t="s">
        <v>257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258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48"/>
      <c r="D213" s="241"/>
      <c r="E213" s="241"/>
      <c r="F213" s="241"/>
      <c r="G213" s="24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214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31">
        <v>102</v>
      </c>
      <c r="B214" s="232" t="s">
        <v>459</v>
      </c>
      <c r="C214" s="244" t="s">
        <v>399</v>
      </c>
      <c r="D214" s="233" t="s">
        <v>240</v>
      </c>
      <c r="E214" s="234">
        <v>4</v>
      </c>
      <c r="F214" s="235"/>
      <c r="G214" s="236">
        <f>ROUND(E214*F214,2)</f>
        <v>0</v>
      </c>
      <c r="H214" s="235"/>
      <c r="I214" s="236">
        <f>ROUND(E214*H214,2)</f>
        <v>0</v>
      </c>
      <c r="J214" s="235"/>
      <c r="K214" s="236">
        <f>ROUND(E214*J214,2)</f>
        <v>0</v>
      </c>
      <c r="L214" s="236">
        <v>21</v>
      </c>
      <c r="M214" s="236">
        <f>G214*(1+L214/100)</f>
        <v>0</v>
      </c>
      <c r="N214" s="236">
        <v>0</v>
      </c>
      <c r="O214" s="236">
        <f>ROUND(E214*N214,2)</f>
        <v>0</v>
      </c>
      <c r="P214" s="236">
        <v>0</v>
      </c>
      <c r="Q214" s="236">
        <f>ROUND(E214*P214,2)</f>
        <v>0</v>
      </c>
      <c r="R214" s="236"/>
      <c r="S214" s="236" t="s">
        <v>237</v>
      </c>
      <c r="T214" s="237" t="s">
        <v>209</v>
      </c>
      <c r="U214" s="221">
        <v>0</v>
      </c>
      <c r="V214" s="221">
        <f>ROUND(E214*U214,2)</f>
        <v>0</v>
      </c>
      <c r="W214" s="221"/>
      <c r="X214" s="221" t="s">
        <v>257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258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48"/>
      <c r="D215" s="241"/>
      <c r="E215" s="241"/>
      <c r="F215" s="241"/>
      <c r="G215" s="24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214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31">
        <v>103</v>
      </c>
      <c r="B216" s="232" t="s">
        <v>460</v>
      </c>
      <c r="C216" s="244" t="s">
        <v>400</v>
      </c>
      <c r="D216" s="233" t="s">
        <v>240</v>
      </c>
      <c r="E216" s="234">
        <v>12</v>
      </c>
      <c r="F216" s="235"/>
      <c r="G216" s="236">
        <f>ROUND(E216*F216,2)</f>
        <v>0</v>
      </c>
      <c r="H216" s="235"/>
      <c r="I216" s="236">
        <f>ROUND(E216*H216,2)</f>
        <v>0</v>
      </c>
      <c r="J216" s="235"/>
      <c r="K216" s="236">
        <f>ROUND(E216*J216,2)</f>
        <v>0</v>
      </c>
      <c r="L216" s="236">
        <v>21</v>
      </c>
      <c r="M216" s="236">
        <f>G216*(1+L216/100)</f>
        <v>0</v>
      </c>
      <c r="N216" s="236">
        <v>0</v>
      </c>
      <c r="O216" s="236">
        <f>ROUND(E216*N216,2)</f>
        <v>0</v>
      </c>
      <c r="P216" s="236">
        <v>0</v>
      </c>
      <c r="Q216" s="236">
        <f>ROUND(E216*P216,2)</f>
        <v>0</v>
      </c>
      <c r="R216" s="236"/>
      <c r="S216" s="236" t="s">
        <v>237</v>
      </c>
      <c r="T216" s="237" t="s">
        <v>209</v>
      </c>
      <c r="U216" s="221">
        <v>0</v>
      </c>
      <c r="V216" s="221">
        <f>ROUND(E216*U216,2)</f>
        <v>0</v>
      </c>
      <c r="W216" s="221"/>
      <c r="X216" s="221" t="s">
        <v>257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258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48"/>
      <c r="D217" s="241"/>
      <c r="E217" s="241"/>
      <c r="F217" s="241"/>
      <c r="G217" s="24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214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1">
        <v>104</v>
      </c>
      <c r="B218" s="232" t="s">
        <v>461</v>
      </c>
      <c r="C218" s="244" t="s">
        <v>401</v>
      </c>
      <c r="D218" s="233" t="s">
        <v>240</v>
      </c>
      <c r="E218" s="234">
        <v>10</v>
      </c>
      <c r="F218" s="235"/>
      <c r="G218" s="236">
        <f>ROUND(E218*F218,2)</f>
        <v>0</v>
      </c>
      <c r="H218" s="235"/>
      <c r="I218" s="236">
        <f>ROUND(E218*H218,2)</f>
        <v>0</v>
      </c>
      <c r="J218" s="235"/>
      <c r="K218" s="236">
        <f>ROUND(E218*J218,2)</f>
        <v>0</v>
      </c>
      <c r="L218" s="236">
        <v>21</v>
      </c>
      <c r="M218" s="236">
        <f>G218*(1+L218/100)</f>
        <v>0</v>
      </c>
      <c r="N218" s="236">
        <v>0</v>
      </c>
      <c r="O218" s="236">
        <f>ROUND(E218*N218,2)</f>
        <v>0</v>
      </c>
      <c r="P218" s="236">
        <v>0</v>
      </c>
      <c r="Q218" s="236">
        <f>ROUND(E218*P218,2)</f>
        <v>0</v>
      </c>
      <c r="R218" s="236"/>
      <c r="S218" s="236" t="s">
        <v>237</v>
      </c>
      <c r="T218" s="237" t="s">
        <v>209</v>
      </c>
      <c r="U218" s="221">
        <v>0</v>
      </c>
      <c r="V218" s="221">
        <f>ROUND(E218*U218,2)</f>
        <v>0</v>
      </c>
      <c r="W218" s="221"/>
      <c r="X218" s="221" t="s">
        <v>257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258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48"/>
      <c r="D219" s="241"/>
      <c r="E219" s="241"/>
      <c r="F219" s="241"/>
      <c r="G219" s="24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214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31">
        <v>105</v>
      </c>
      <c r="B220" s="232" t="s">
        <v>462</v>
      </c>
      <c r="C220" s="244" t="s">
        <v>402</v>
      </c>
      <c r="D220" s="233" t="s">
        <v>240</v>
      </c>
      <c r="E220" s="234">
        <v>14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6">
        <v>0</v>
      </c>
      <c r="O220" s="236">
        <f>ROUND(E220*N220,2)</f>
        <v>0</v>
      </c>
      <c r="P220" s="236">
        <v>0</v>
      </c>
      <c r="Q220" s="236">
        <f>ROUND(E220*P220,2)</f>
        <v>0</v>
      </c>
      <c r="R220" s="236"/>
      <c r="S220" s="236" t="s">
        <v>237</v>
      </c>
      <c r="T220" s="237" t="s">
        <v>209</v>
      </c>
      <c r="U220" s="221">
        <v>0</v>
      </c>
      <c r="V220" s="221">
        <f>ROUND(E220*U220,2)</f>
        <v>0</v>
      </c>
      <c r="W220" s="221"/>
      <c r="X220" s="221" t="s">
        <v>257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258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48"/>
      <c r="D221" s="241"/>
      <c r="E221" s="241"/>
      <c r="F221" s="241"/>
      <c r="G221" s="24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214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31">
        <v>106</v>
      </c>
      <c r="B222" s="232" t="s">
        <v>463</v>
      </c>
      <c r="C222" s="244" t="s">
        <v>403</v>
      </c>
      <c r="D222" s="233" t="s">
        <v>240</v>
      </c>
      <c r="E222" s="234">
        <v>10</v>
      </c>
      <c r="F222" s="235"/>
      <c r="G222" s="236">
        <f>ROUND(E222*F222,2)</f>
        <v>0</v>
      </c>
      <c r="H222" s="235"/>
      <c r="I222" s="236">
        <f>ROUND(E222*H222,2)</f>
        <v>0</v>
      </c>
      <c r="J222" s="235"/>
      <c r="K222" s="236">
        <f>ROUND(E222*J222,2)</f>
        <v>0</v>
      </c>
      <c r="L222" s="236">
        <v>21</v>
      </c>
      <c r="M222" s="236">
        <f>G222*(1+L222/100)</f>
        <v>0</v>
      </c>
      <c r="N222" s="236">
        <v>0</v>
      </c>
      <c r="O222" s="236">
        <f>ROUND(E222*N222,2)</f>
        <v>0</v>
      </c>
      <c r="P222" s="236">
        <v>0</v>
      </c>
      <c r="Q222" s="236">
        <f>ROUND(E222*P222,2)</f>
        <v>0</v>
      </c>
      <c r="R222" s="236"/>
      <c r="S222" s="236" t="s">
        <v>237</v>
      </c>
      <c r="T222" s="237" t="s">
        <v>209</v>
      </c>
      <c r="U222" s="221">
        <v>0</v>
      </c>
      <c r="V222" s="221">
        <f>ROUND(E222*U222,2)</f>
        <v>0</v>
      </c>
      <c r="W222" s="221"/>
      <c r="X222" s="221" t="s">
        <v>257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258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48"/>
      <c r="D223" s="241"/>
      <c r="E223" s="241"/>
      <c r="F223" s="241"/>
      <c r="G223" s="24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214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1">
        <v>107</v>
      </c>
      <c r="B224" s="232" t="s">
        <v>464</v>
      </c>
      <c r="C224" s="244" t="s">
        <v>404</v>
      </c>
      <c r="D224" s="233" t="s">
        <v>240</v>
      </c>
      <c r="E224" s="234">
        <v>28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6">
        <v>0</v>
      </c>
      <c r="O224" s="236">
        <f>ROUND(E224*N224,2)</f>
        <v>0</v>
      </c>
      <c r="P224" s="236">
        <v>0</v>
      </c>
      <c r="Q224" s="236">
        <f>ROUND(E224*P224,2)</f>
        <v>0</v>
      </c>
      <c r="R224" s="236"/>
      <c r="S224" s="236" t="s">
        <v>237</v>
      </c>
      <c r="T224" s="237" t="s">
        <v>209</v>
      </c>
      <c r="U224" s="221">
        <v>0</v>
      </c>
      <c r="V224" s="221">
        <f>ROUND(E224*U224,2)</f>
        <v>0</v>
      </c>
      <c r="W224" s="221"/>
      <c r="X224" s="221" t="s">
        <v>257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258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48"/>
      <c r="D225" s="241"/>
      <c r="E225" s="241"/>
      <c r="F225" s="241"/>
      <c r="G225" s="24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22.5" outlineLevel="1" x14ac:dyDescent="0.2">
      <c r="A226" s="231">
        <v>108</v>
      </c>
      <c r="B226" s="232" t="s">
        <v>465</v>
      </c>
      <c r="C226" s="244" t="s">
        <v>405</v>
      </c>
      <c r="D226" s="233" t="s">
        <v>240</v>
      </c>
      <c r="E226" s="234">
        <v>140</v>
      </c>
      <c r="F226" s="235"/>
      <c r="G226" s="236">
        <f>ROUND(E226*F226,2)</f>
        <v>0</v>
      </c>
      <c r="H226" s="235"/>
      <c r="I226" s="236">
        <f>ROUND(E226*H226,2)</f>
        <v>0</v>
      </c>
      <c r="J226" s="235"/>
      <c r="K226" s="236">
        <f>ROUND(E226*J226,2)</f>
        <v>0</v>
      </c>
      <c r="L226" s="236">
        <v>21</v>
      </c>
      <c r="M226" s="236">
        <f>G226*(1+L226/100)</f>
        <v>0</v>
      </c>
      <c r="N226" s="236">
        <v>0</v>
      </c>
      <c r="O226" s="236">
        <f>ROUND(E226*N226,2)</f>
        <v>0</v>
      </c>
      <c r="P226" s="236">
        <v>0</v>
      </c>
      <c r="Q226" s="236">
        <f>ROUND(E226*P226,2)</f>
        <v>0</v>
      </c>
      <c r="R226" s="236"/>
      <c r="S226" s="236" t="s">
        <v>237</v>
      </c>
      <c r="T226" s="237" t="s">
        <v>209</v>
      </c>
      <c r="U226" s="221">
        <v>0</v>
      </c>
      <c r="V226" s="221">
        <f>ROUND(E226*U226,2)</f>
        <v>0</v>
      </c>
      <c r="W226" s="221"/>
      <c r="X226" s="221" t="s">
        <v>257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258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48"/>
      <c r="D227" s="241"/>
      <c r="E227" s="241"/>
      <c r="F227" s="241"/>
      <c r="G227" s="24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214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31">
        <v>109</v>
      </c>
      <c r="B228" s="232" t="s">
        <v>466</v>
      </c>
      <c r="C228" s="244" t="s">
        <v>406</v>
      </c>
      <c r="D228" s="233" t="s">
        <v>240</v>
      </c>
      <c r="E228" s="234">
        <v>14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6">
        <v>0</v>
      </c>
      <c r="O228" s="236">
        <f>ROUND(E228*N228,2)</f>
        <v>0</v>
      </c>
      <c r="P228" s="236">
        <v>0</v>
      </c>
      <c r="Q228" s="236">
        <f>ROUND(E228*P228,2)</f>
        <v>0</v>
      </c>
      <c r="R228" s="236"/>
      <c r="S228" s="236" t="s">
        <v>237</v>
      </c>
      <c r="T228" s="237" t="s">
        <v>209</v>
      </c>
      <c r="U228" s="221">
        <v>0</v>
      </c>
      <c r="V228" s="221">
        <f>ROUND(E228*U228,2)</f>
        <v>0</v>
      </c>
      <c r="W228" s="221"/>
      <c r="X228" s="221" t="s">
        <v>257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258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48"/>
      <c r="D229" s="241"/>
      <c r="E229" s="241"/>
      <c r="F229" s="241"/>
      <c r="G229" s="24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214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1">
        <v>110</v>
      </c>
      <c r="B230" s="232" t="s">
        <v>467</v>
      </c>
      <c r="C230" s="244" t="s">
        <v>407</v>
      </c>
      <c r="D230" s="233" t="s">
        <v>240</v>
      </c>
      <c r="E230" s="234">
        <v>182</v>
      </c>
      <c r="F230" s="235"/>
      <c r="G230" s="236">
        <f>ROUND(E230*F230,2)</f>
        <v>0</v>
      </c>
      <c r="H230" s="235"/>
      <c r="I230" s="236">
        <f>ROUND(E230*H230,2)</f>
        <v>0</v>
      </c>
      <c r="J230" s="235"/>
      <c r="K230" s="236">
        <f>ROUND(E230*J230,2)</f>
        <v>0</v>
      </c>
      <c r="L230" s="236">
        <v>21</v>
      </c>
      <c r="M230" s="236">
        <f>G230*(1+L230/100)</f>
        <v>0</v>
      </c>
      <c r="N230" s="236">
        <v>0</v>
      </c>
      <c r="O230" s="236">
        <f>ROUND(E230*N230,2)</f>
        <v>0</v>
      </c>
      <c r="P230" s="236">
        <v>0</v>
      </c>
      <c r="Q230" s="236">
        <f>ROUND(E230*P230,2)</f>
        <v>0</v>
      </c>
      <c r="R230" s="236"/>
      <c r="S230" s="236" t="s">
        <v>237</v>
      </c>
      <c r="T230" s="237" t="s">
        <v>209</v>
      </c>
      <c r="U230" s="221">
        <v>0</v>
      </c>
      <c r="V230" s="221">
        <f>ROUND(E230*U230,2)</f>
        <v>0</v>
      </c>
      <c r="W230" s="221"/>
      <c r="X230" s="221" t="s">
        <v>257</v>
      </c>
      <c r="Y230" s="212"/>
      <c r="Z230" s="212"/>
      <c r="AA230" s="212"/>
      <c r="AB230" s="212"/>
      <c r="AC230" s="212"/>
      <c r="AD230" s="212"/>
      <c r="AE230" s="212"/>
      <c r="AF230" s="212"/>
      <c r="AG230" s="212" t="s">
        <v>258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48"/>
      <c r="D231" s="241"/>
      <c r="E231" s="241"/>
      <c r="F231" s="241"/>
      <c r="G231" s="24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214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1">
        <v>111</v>
      </c>
      <c r="B232" s="232" t="s">
        <v>468</v>
      </c>
      <c r="C232" s="244" t="s">
        <v>408</v>
      </c>
      <c r="D232" s="233" t="s">
        <v>240</v>
      </c>
      <c r="E232" s="234">
        <v>182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6">
        <v>0</v>
      </c>
      <c r="O232" s="236">
        <f>ROUND(E232*N232,2)</f>
        <v>0</v>
      </c>
      <c r="P232" s="236">
        <v>0</v>
      </c>
      <c r="Q232" s="236">
        <f>ROUND(E232*P232,2)</f>
        <v>0</v>
      </c>
      <c r="R232" s="236"/>
      <c r="S232" s="236" t="s">
        <v>237</v>
      </c>
      <c r="T232" s="237" t="s">
        <v>209</v>
      </c>
      <c r="U232" s="221">
        <v>0</v>
      </c>
      <c r="V232" s="221">
        <f>ROUND(E232*U232,2)</f>
        <v>0</v>
      </c>
      <c r="W232" s="221"/>
      <c r="X232" s="221" t="s">
        <v>257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258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48"/>
      <c r="D233" s="241"/>
      <c r="E233" s="241"/>
      <c r="F233" s="241"/>
      <c r="G233" s="24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31">
        <v>112</v>
      </c>
      <c r="B234" s="232" t="s">
        <v>469</v>
      </c>
      <c r="C234" s="244" t="s">
        <v>409</v>
      </c>
      <c r="D234" s="233" t="s">
        <v>240</v>
      </c>
      <c r="E234" s="234">
        <v>182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6">
        <v>0</v>
      </c>
      <c r="O234" s="236">
        <f>ROUND(E234*N234,2)</f>
        <v>0</v>
      </c>
      <c r="P234" s="236">
        <v>0</v>
      </c>
      <c r="Q234" s="236">
        <f>ROUND(E234*P234,2)</f>
        <v>0</v>
      </c>
      <c r="R234" s="236"/>
      <c r="S234" s="236" t="s">
        <v>237</v>
      </c>
      <c r="T234" s="237" t="s">
        <v>209</v>
      </c>
      <c r="U234" s="221">
        <v>0</v>
      </c>
      <c r="V234" s="221">
        <f>ROUND(E234*U234,2)</f>
        <v>0</v>
      </c>
      <c r="W234" s="221"/>
      <c r="X234" s="221" t="s">
        <v>257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258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48"/>
      <c r="D235" s="241"/>
      <c r="E235" s="241"/>
      <c r="F235" s="241"/>
      <c r="G235" s="24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25" t="s">
        <v>203</v>
      </c>
      <c r="B236" s="226" t="s">
        <v>136</v>
      </c>
      <c r="C236" s="243" t="s">
        <v>137</v>
      </c>
      <c r="D236" s="227"/>
      <c r="E236" s="228"/>
      <c r="F236" s="229"/>
      <c r="G236" s="229">
        <f>SUMIF(AG237:AG292,"&lt;&gt;NOR",G237:G292)</f>
        <v>0</v>
      </c>
      <c r="H236" s="229"/>
      <c r="I236" s="229">
        <f>SUM(I237:I292)</f>
        <v>0</v>
      </c>
      <c r="J236" s="229"/>
      <c r="K236" s="229">
        <f>SUM(K237:K292)</f>
        <v>0</v>
      </c>
      <c r="L236" s="229"/>
      <c r="M236" s="229">
        <f>SUM(M237:M292)</f>
        <v>0</v>
      </c>
      <c r="N236" s="229"/>
      <c r="O236" s="229">
        <f>SUM(O237:O292)</f>
        <v>0</v>
      </c>
      <c r="P236" s="229"/>
      <c r="Q236" s="229">
        <f>SUM(Q237:Q292)</f>
        <v>0</v>
      </c>
      <c r="R236" s="229"/>
      <c r="S236" s="229"/>
      <c r="T236" s="230"/>
      <c r="U236" s="224"/>
      <c r="V236" s="224">
        <f>SUM(V237:V292)</f>
        <v>0</v>
      </c>
      <c r="W236" s="224"/>
      <c r="X236" s="224"/>
      <c r="AG236" t="s">
        <v>204</v>
      </c>
    </row>
    <row r="237" spans="1:60" outlineLevel="1" x14ac:dyDescent="0.2">
      <c r="A237" s="231">
        <v>113</v>
      </c>
      <c r="B237" s="232" t="s">
        <v>470</v>
      </c>
      <c r="C237" s="244" t="s">
        <v>395</v>
      </c>
      <c r="D237" s="233" t="s">
        <v>240</v>
      </c>
      <c r="E237" s="234">
        <v>1</v>
      </c>
      <c r="F237" s="235"/>
      <c r="G237" s="236">
        <f>ROUND(E237*F237,2)</f>
        <v>0</v>
      </c>
      <c r="H237" s="235"/>
      <c r="I237" s="236">
        <f>ROUND(E237*H237,2)</f>
        <v>0</v>
      </c>
      <c r="J237" s="235"/>
      <c r="K237" s="236">
        <f>ROUND(E237*J237,2)</f>
        <v>0</v>
      </c>
      <c r="L237" s="236">
        <v>21</v>
      </c>
      <c r="M237" s="236">
        <f>G237*(1+L237/100)</f>
        <v>0</v>
      </c>
      <c r="N237" s="236">
        <v>0</v>
      </c>
      <c r="O237" s="236">
        <f>ROUND(E237*N237,2)</f>
        <v>0</v>
      </c>
      <c r="P237" s="236">
        <v>0</v>
      </c>
      <c r="Q237" s="236">
        <f>ROUND(E237*P237,2)</f>
        <v>0</v>
      </c>
      <c r="R237" s="236"/>
      <c r="S237" s="236" t="s">
        <v>237</v>
      </c>
      <c r="T237" s="237" t="s">
        <v>209</v>
      </c>
      <c r="U237" s="221">
        <v>0</v>
      </c>
      <c r="V237" s="221">
        <f>ROUND(E237*U237,2)</f>
        <v>0</v>
      </c>
      <c r="W237" s="221"/>
      <c r="X237" s="221" t="s">
        <v>257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258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48"/>
      <c r="D238" s="241"/>
      <c r="E238" s="241"/>
      <c r="F238" s="241"/>
      <c r="G238" s="24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214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1">
        <v>114</v>
      </c>
      <c r="B239" s="232" t="s">
        <v>471</v>
      </c>
      <c r="C239" s="244" t="s">
        <v>396</v>
      </c>
      <c r="D239" s="233" t="s">
        <v>240</v>
      </c>
      <c r="E239" s="234">
        <v>2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6">
        <v>0</v>
      </c>
      <c r="O239" s="236">
        <f>ROUND(E239*N239,2)</f>
        <v>0</v>
      </c>
      <c r="P239" s="236">
        <v>0</v>
      </c>
      <c r="Q239" s="236">
        <f>ROUND(E239*P239,2)</f>
        <v>0</v>
      </c>
      <c r="R239" s="236"/>
      <c r="S239" s="236" t="s">
        <v>237</v>
      </c>
      <c r="T239" s="237" t="s">
        <v>209</v>
      </c>
      <c r="U239" s="221">
        <v>0</v>
      </c>
      <c r="V239" s="221">
        <f>ROUND(E239*U239,2)</f>
        <v>0</v>
      </c>
      <c r="W239" s="221"/>
      <c r="X239" s="221" t="s">
        <v>257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258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48"/>
      <c r="D240" s="241"/>
      <c r="E240" s="241"/>
      <c r="F240" s="241"/>
      <c r="G240" s="24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214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2.5" outlineLevel="1" x14ac:dyDescent="0.2">
      <c r="A241" s="231">
        <v>115</v>
      </c>
      <c r="B241" s="232" t="s">
        <v>472</v>
      </c>
      <c r="C241" s="244" t="s">
        <v>397</v>
      </c>
      <c r="D241" s="233" t="s">
        <v>316</v>
      </c>
      <c r="E241" s="234">
        <v>2</v>
      </c>
      <c r="F241" s="235"/>
      <c r="G241" s="236">
        <f>ROUND(E241*F241,2)</f>
        <v>0</v>
      </c>
      <c r="H241" s="235"/>
      <c r="I241" s="236">
        <f>ROUND(E241*H241,2)</f>
        <v>0</v>
      </c>
      <c r="J241" s="235"/>
      <c r="K241" s="236">
        <f>ROUND(E241*J241,2)</f>
        <v>0</v>
      </c>
      <c r="L241" s="236">
        <v>21</v>
      </c>
      <c r="M241" s="236">
        <f>G241*(1+L241/100)</f>
        <v>0</v>
      </c>
      <c r="N241" s="236">
        <v>0</v>
      </c>
      <c r="O241" s="236">
        <f>ROUND(E241*N241,2)</f>
        <v>0</v>
      </c>
      <c r="P241" s="236">
        <v>0</v>
      </c>
      <c r="Q241" s="236">
        <f>ROUND(E241*P241,2)</f>
        <v>0</v>
      </c>
      <c r="R241" s="236"/>
      <c r="S241" s="236" t="s">
        <v>237</v>
      </c>
      <c r="T241" s="237" t="s">
        <v>209</v>
      </c>
      <c r="U241" s="221">
        <v>0</v>
      </c>
      <c r="V241" s="221">
        <f>ROUND(E241*U241,2)</f>
        <v>0</v>
      </c>
      <c r="W241" s="221"/>
      <c r="X241" s="221" t="s">
        <v>257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258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48"/>
      <c r="D242" s="241"/>
      <c r="E242" s="241"/>
      <c r="F242" s="241"/>
      <c r="G242" s="24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214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2.5" outlineLevel="1" x14ac:dyDescent="0.2">
      <c r="A243" s="231">
        <v>116</v>
      </c>
      <c r="B243" s="232" t="s">
        <v>473</v>
      </c>
      <c r="C243" s="244" t="s">
        <v>398</v>
      </c>
      <c r="D243" s="233" t="s">
        <v>240</v>
      </c>
      <c r="E243" s="234">
        <v>36</v>
      </c>
      <c r="F243" s="235"/>
      <c r="G243" s="236">
        <f>ROUND(E243*F243,2)</f>
        <v>0</v>
      </c>
      <c r="H243" s="235"/>
      <c r="I243" s="236">
        <f>ROUND(E243*H243,2)</f>
        <v>0</v>
      </c>
      <c r="J243" s="235"/>
      <c r="K243" s="236">
        <f>ROUND(E243*J243,2)</f>
        <v>0</v>
      </c>
      <c r="L243" s="236">
        <v>21</v>
      </c>
      <c r="M243" s="236">
        <f>G243*(1+L243/100)</f>
        <v>0</v>
      </c>
      <c r="N243" s="236">
        <v>0</v>
      </c>
      <c r="O243" s="236">
        <f>ROUND(E243*N243,2)</f>
        <v>0</v>
      </c>
      <c r="P243" s="236">
        <v>0</v>
      </c>
      <c r="Q243" s="236">
        <f>ROUND(E243*P243,2)</f>
        <v>0</v>
      </c>
      <c r="R243" s="236"/>
      <c r="S243" s="236" t="s">
        <v>237</v>
      </c>
      <c r="T243" s="237" t="s">
        <v>209</v>
      </c>
      <c r="U243" s="221">
        <v>0</v>
      </c>
      <c r="V243" s="221">
        <f>ROUND(E243*U243,2)</f>
        <v>0</v>
      </c>
      <c r="W243" s="221"/>
      <c r="X243" s="221" t="s">
        <v>257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258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48"/>
      <c r="D244" s="241"/>
      <c r="E244" s="241"/>
      <c r="F244" s="241"/>
      <c r="G244" s="24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214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31">
        <v>117</v>
      </c>
      <c r="B245" s="232" t="s">
        <v>474</v>
      </c>
      <c r="C245" s="244" t="s">
        <v>399</v>
      </c>
      <c r="D245" s="233" t="s">
        <v>240</v>
      </c>
      <c r="E245" s="234">
        <v>4</v>
      </c>
      <c r="F245" s="235"/>
      <c r="G245" s="236">
        <f>ROUND(E245*F245,2)</f>
        <v>0</v>
      </c>
      <c r="H245" s="235"/>
      <c r="I245" s="236">
        <f>ROUND(E245*H245,2)</f>
        <v>0</v>
      </c>
      <c r="J245" s="235"/>
      <c r="K245" s="236">
        <f>ROUND(E245*J245,2)</f>
        <v>0</v>
      </c>
      <c r="L245" s="236">
        <v>21</v>
      </c>
      <c r="M245" s="236">
        <f>G245*(1+L245/100)</f>
        <v>0</v>
      </c>
      <c r="N245" s="236">
        <v>0</v>
      </c>
      <c r="O245" s="236">
        <f>ROUND(E245*N245,2)</f>
        <v>0</v>
      </c>
      <c r="P245" s="236">
        <v>0</v>
      </c>
      <c r="Q245" s="236">
        <f>ROUND(E245*P245,2)</f>
        <v>0</v>
      </c>
      <c r="R245" s="236"/>
      <c r="S245" s="236" t="s">
        <v>237</v>
      </c>
      <c r="T245" s="237" t="s">
        <v>209</v>
      </c>
      <c r="U245" s="221">
        <v>0</v>
      </c>
      <c r="V245" s="221">
        <f>ROUND(E245*U245,2)</f>
        <v>0</v>
      </c>
      <c r="W245" s="221"/>
      <c r="X245" s="221" t="s">
        <v>257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258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48"/>
      <c r="D246" s="241"/>
      <c r="E246" s="241"/>
      <c r="F246" s="241"/>
      <c r="G246" s="24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214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31">
        <v>118</v>
      </c>
      <c r="B247" s="232" t="s">
        <v>475</v>
      </c>
      <c r="C247" s="244" t="s">
        <v>400</v>
      </c>
      <c r="D247" s="233" t="s">
        <v>240</v>
      </c>
      <c r="E247" s="234">
        <v>12</v>
      </c>
      <c r="F247" s="235"/>
      <c r="G247" s="236">
        <f>ROUND(E247*F247,2)</f>
        <v>0</v>
      </c>
      <c r="H247" s="235"/>
      <c r="I247" s="236">
        <f>ROUND(E247*H247,2)</f>
        <v>0</v>
      </c>
      <c r="J247" s="235"/>
      <c r="K247" s="236">
        <f>ROUND(E247*J247,2)</f>
        <v>0</v>
      </c>
      <c r="L247" s="236">
        <v>21</v>
      </c>
      <c r="M247" s="236">
        <f>G247*(1+L247/100)</f>
        <v>0</v>
      </c>
      <c r="N247" s="236">
        <v>0</v>
      </c>
      <c r="O247" s="236">
        <f>ROUND(E247*N247,2)</f>
        <v>0</v>
      </c>
      <c r="P247" s="236">
        <v>0</v>
      </c>
      <c r="Q247" s="236">
        <f>ROUND(E247*P247,2)</f>
        <v>0</v>
      </c>
      <c r="R247" s="236"/>
      <c r="S247" s="236" t="s">
        <v>237</v>
      </c>
      <c r="T247" s="237" t="s">
        <v>209</v>
      </c>
      <c r="U247" s="221">
        <v>0</v>
      </c>
      <c r="V247" s="221">
        <f>ROUND(E247*U247,2)</f>
        <v>0</v>
      </c>
      <c r="W247" s="221"/>
      <c r="X247" s="221" t="s">
        <v>257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258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48"/>
      <c r="D248" s="241"/>
      <c r="E248" s="241"/>
      <c r="F248" s="241"/>
      <c r="G248" s="24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214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1">
        <v>119</v>
      </c>
      <c r="B249" s="232" t="s">
        <v>476</v>
      </c>
      <c r="C249" s="244" t="s">
        <v>401</v>
      </c>
      <c r="D249" s="233" t="s">
        <v>240</v>
      </c>
      <c r="E249" s="234">
        <v>10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6"/>
      <c r="S249" s="236" t="s">
        <v>237</v>
      </c>
      <c r="T249" s="237" t="s">
        <v>209</v>
      </c>
      <c r="U249" s="221">
        <v>0</v>
      </c>
      <c r="V249" s="221">
        <f>ROUND(E249*U249,2)</f>
        <v>0</v>
      </c>
      <c r="W249" s="221"/>
      <c r="X249" s="221" t="s">
        <v>257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258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48"/>
      <c r="D250" s="241"/>
      <c r="E250" s="241"/>
      <c r="F250" s="241"/>
      <c r="G250" s="24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214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31">
        <v>120</v>
      </c>
      <c r="B251" s="232" t="s">
        <v>477</v>
      </c>
      <c r="C251" s="244" t="s">
        <v>402</v>
      </c>
      <c r="D251" s="233" t="s">
        <v>240</v>
      </c>
      <c r="E251" s="234">
        <v>14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6">
        <v>0</v>
      </c>
      <c r="O251" s="236">
        <f>ROUND(E251*N251,2)</f>
        <v>0</v>
      </c>
      <c r="P251" s="236">
        <v>0</v>
      </c>
      <c r="Q251" s="236">
        <f>ROUND(E251*P251,2)</f>
        <v>0</v>
      </c>
      <c r="R251" s="236"/>
      <c r="S251" s="236" t="s">
        <v>237</v>
      </c>
      <c r="T251" s="237" t="s">
        <v>209</v>
      </c>
      <c r="U251" s="221">
        <v>0</v>
      </c>
      <c r="V251" s="221">
        <f>ROUND(E251*U251,2)</f>
        <v>0</v>
      </c>
      <c r="W251" s="221"/>
      <c r="X251" s="221" t="s">
        <v>257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258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48"/>
      <c r="D252" s="241"/>
      <c r="E252" s="241"/>
      <c r="F252" s="241"/>
      <c r="G252" s="24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214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1">
        <v>121</v>
      </c>
      <c r="B253" s="232" t="s">
        <v>478</v>
      </c>
      <c r="C253" s="244" t="s">
        <v>403</v>
      </c>
      <c r="D253" s="233" t="s">
        <v>240</v>
      </c>
      <c r="E253" s="234">
        <v>10</v>
      </c>
      <c r="F253" s="235"/>
      <c r="G253" s="236">
        <f>ROUND(E253*F253,2)</f>
        <v>0</v>
      </c>
      <c r="H253" s="235"/>
      <c r="I253" s="236">
        <f>ROUND(E253*H253,2)</f>
        <v>0</v>
      </c>
      <c r="J253" s="235"/>
      <c r="K253" s="236">
        <f>ROUND(E253*J253,2)</f>
        <v>0</v>
      </c>
      <c r="L253" s="236">
        <v>21</v>
      </c>
      <c r="M253" s="236">
        <f>G253*(1+L253/100)</f>
        <v>0</v>
      </c>
      <c r="N253" s="236">
        <v>0</v>
      </c>
      <c r="O253" s="236">
        <f>ROUND(E253*N253,2)</f>
        <v>0</v>
      </c>
      <c r="P253" s="236">
        <v>0</v>
      </c>
      <c r="Q253" s="236">
        <f>ROUND(E253*P253,2)</f>
        <v>0</v>
      </c>
      <c r="R253" s="236"/>
      <c r="S253" s="236" t="s">
        <v>237</v>
      </c>
      <c r="T253" s="237" t="s">
        <v>209</v>
      </c>
      <c r="U253" s="221">
        <v>0</v>
      </c>
      <c r="V253" s="221">
        <f>ROUND(E253*U253,2)</f>
        <v>0</v>
      </c>
      <c r="W253" s="221"/>
      <c r="X253" s="221" t="s">
        <v>257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258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48"/>
      <c r="D254" s="241"/>
      <c r="E254" s="241"/>
      <c r="F254" s="241"/>
      <c r="G254" s="24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12"/>
      <c r="Z254" s="212"/>
      <c r="AA254" s="212"/>
      <c r="AB254" s="212"/>
      <c r="AC254" s="212"/>
      <c r="AD254" s="212"/>
      <c r="AE254" s="212"/>
      <c r="AF254" s="212"/>
      <c r="AG254" s="212" t="s">
        <v>214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1">
        <v>122</v>
      </c>
      <c r="B255" s="232" t="s">
        <v>479</v>
      </c>
      <c r="C255" s="244" t="s">
        <v>404</v>
      </c>
      <c r="D255" s="233" t="s">
        <v>240</v>
      </c>
      <c r="E255" s="234">
        <v>28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6">
        <v>0</v>
      </c>
      <c r="O255" s="236">
        <f>ROUND(E255*N255,2)</f>
        <v>0</v>
      </c>
      <c r="P255" s="236">
        <v>0</v>
      </c>
      <c r="Q255" s="236">
        <f>ROUND(E255*P255,2)</f>
        <v>0</v>
      </c>
      <c r="R255" s="236"/>
      <c r="S255" s="236" t="s">
        <v>237</v>
      </c>
      <c r="T255" s="237" t="s">
        <v>209</v>
      </c>
      <c r="U255" s="221">
        <v>0</v>
      </c>
      <c r="V255" s="221">
        <f>ROUND(E255*U255,2)</f>
        <v>0</v>
      </c>
      <c r="W255" s="221"/>
      <c r="X255" s="221" t="s">
        <v>257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258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48"/>
      <c r="D256" s="241"/>
      <c r="E256" s="241"/>
      <c r="F256" s="241"/>
      <c r="G256" s="24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214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31">
        <v>123</v>
      </c>
      <c r="B257" s="232" t="s">
        <v>480</v>
      </c>
      <c r="C257" s="244" t="s">
        <v>405</v>
      </c>
      <c r="D257" s="233" t="s">
        <v>240</v>
      </c>
      <c r="E257" s="234">
        <v>140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6">
        <v>0</v>
      </c>
      <c r="O257" s="236">
        <f>ROUND(E257*N257,2)</f>
        <v>0</v>
      </c>
      <c r="P257" s="236">
        <v>0</v>
      </c>
      <c r="Q257" s="236">
        <f>ROUND(E257*P257,2)</f>
        <v>0</v>
      </c>
      <c r="R257" s="236"/>
      <c r="S257" s="236" t="s">
        <v>237</v>
      </c>
      <c r="T257" s="237" t="s">
        <v>209</v>
      </c>
      <c r="U257" s="221">
        <v>0</v>
      </c>
      <c r="V257" s="221">
        <f>ROUND(E257*U257,2)</f>
        <v>0</v>
      </c>
      <c r="W257" s="221"/>
      <c r="X257" s="221" t="s">
        <v>257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258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48"/>
      <c r="D258" s="241"/>
      <c r="E258" s="241"/>
      <c r="F258" s="241"/>
      <c r="G258" s="24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31">
        <v>124</v>
      </c>
      <c r="B259" s="232" t="s">
        <v>481</v>
      </c>
      <c r="C259" s="244" t="s">
        <v>406</v>
      </c>
      <c r="D259" s="233" t="s">
        <v>240</v>
      </c>
      <c r="E259" s="234">
        <v>14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6">
        <v>0</v>
      </c>
      <c r="O259" s="236">
        <f>ROUND(E259*N259,2)</f>
        <v>0</v>
      </c>
      <c r="P259" s="236">
        <v>0</v>
      </c>
      <c r="Q259" s="236">
        <f>ROUND(E259*P259,2)</f>
        <v>0</v>
      </c>
      <c r="R259" s="236"/>
      <c r="S259" s="236" t="s">
        <v>237</v>
      </c>
      <c r="T259" s="237" t="s">
        <v>209</v>
      </c>
      <c r="U259" s="221">
        <v>0</v>
      </c>
      <c r="V259" s="221">
        <f>ROUND(E259*U259,2)</f>
        <v>0</v>
      </c>
      <c r="W259" s="221"/>
      <c r="X259" s="221" t="s">
        <v>257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258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48"/>
      <c r="D260" s="241"/>
      <c r="E260" s="241"/>
      <c r="F260" s="241"/>
      <c r="G260" s="24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1">
        <v>125</v>
      </c>
      <c r="B261" s="232" t="s">
        <v>482</v>
      </c>
      <c r="C261" s="244" t="s">
        <v>407</v>
      </c>
      <c r="D261" s="233" t="s">
        <v>240</v>
      </c>
      <c r="E261" s="234">
        <v>182</v>
      </c>
      <c r="F261" s="235"/>
      <c r="G261" s="236">
        <f>ROUND(E261*F261,2)</f>
        <v>0</v>
      </c>
      <c r="H261" s="235"/>
      <c r="I261" s="236">
        <f>ROUND(E261*H261,2)</f>
        <v>0</v>
      </c>
      <c r="J261" s="235"/>
      <c r="K261" s="236">
        <f>ROUND(E261*J261,2)</f>
        <v>0</v>
      </c>
      <c r="L261" s="236">
        <v>21</v>
      </c>
      <c r="M261" s="236">
        <f>G261*(1+L261/100)</f>
        <v>0</v>
      </c>
      <c r="N261" s="236">
        <v>0</v>
      </c>
      <c r="O261" s="236">
        <f>ROUND(E261*N261,2)</f>
        <v>0</v>
      </c>
      <c r="P261" s="236">
        <v>0</v>
      </c>
      <c r="Q261" s="236">
        <f>ROUND(E261*P261,2)</f>
        <v>0</v>
      </c>
      <c r="R261" s="236"/>
      <c r="S261" s="236" t="s">
        <v>237</v>
      </c>
      <c r="T261" s="237" t="s">
        <v>209</v>
      </c>
      <c r="U261" s="221">
        <v>0</v>
      </c>
      <c r="V261" s="221">
        <f>ROUND(E261*U261,2)</f>
        <v>0</v>
      </c>
      <c r="W261" s="221"/>
      <c r="X261" s="221" t="s">
        <v>257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258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48"/>
      <c r="D262" s="241"/>
      <c r="E262" s="241"/>
      <c r="F262" s="241"/>
      <c r="G262" s="24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1">
        <v>126</v>
      </c>
      <c r="B263" s="232" t="s">
        <v>483</v>
      </c>
      <c r="C263" s="244" t="s">
        <v>408</v>
      </c>
      <c r="D263" s="233" t="s">
        <v>240</v>
      </c>
      <c r="E263" s="234">
        <v>182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0</v>
      </c>
      <c r="O263" s="236">
        <f>ROUND(E263*N263,2)</f>
        <v>0</v>
      </c>
      <c r="P263" s="236">
        <v>0</v>
      </c>
      <c r="Q263" s="236">
        <f>ROUND(E263*P263,2)</f>
        <v>0</v>
      </c>
      <c r="R263" s="236"/>
      <c r="S263" s="236" t="s">
        <v>237</v>
      </c>
      <c r="T263" s="237" t="s">
        <v>209</v>
      </c>
      <c r="U263" s="221">
        <v>0</v>
      </c>
      <c r="V263" s="221">
        <f>ROUND(E263*U263,2)</f>
        <v>0</v>
      </c>
      <c r="W263" s="221"/>
      <c r="X263" s="221" t="s">
        <v>257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258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48"/>
      <c r="D264" s="241"/>
      <c r="E264" s="241"/>
      <c r="F264" s="241"/>
      <c r="G264" s="24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1">
        <v>127</v>
      </c>
      <c r="B265" s="232" t="s">
        <v>484</v>
      </c>
      <c r="C265" s="244" t="s">
        <v>409</v>
      </c>
      <c r="D265" s="233" t="s">
        <v>240</v>
      </c>
      <c r="E265" s="234">
        <v>182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6">
        <v>0</v>
      </c>
      <c r="O265" s="236">
        <f>ROUND(E265*N265,2)</f>
        <v>0</v>
      </c>
      <c r="P265" s="236">
        <v>0</v>
      </c>
      <c r="Q265" s="236">
        <f>ROUND(E265*P265,2)</f>
        <v>0</v>
      </c>
      <c r="R265" s="236"/>
      <c r="S265" s="236" t="s">
        <v>237</v>
      </c>
      <c r="T265" s="237" t="s">
        <v>209</v>
      </c>
      <c r="U265" s="221">
        <v>0</v>
      </c>
      <c r="V265" s="221">
        <f>ROUND(E265*U265,2)</f>
        <v>0</v>
      </c>
      <c r="W265" s="221"/>
      <c r="X265" s="221" t="s">
        <v>257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258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48"/>
      <c r="D266" s="241"/>
      <c r="E266" s="241"/>
      <c r="F266" s="241"/>
      <c r="G266" s="24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1">
        <v>128</v>
      </c>
      <c r="B267" s="232" t="s">
        <v>485</v>
      </c>
      <c r="C267" s="244" t="s">
        <v>410</v>
      </c>
      <c r="D267" s="233" t="s">
        <v>240</v>
      </c>
      <c r="E267" s="234">
        <v>182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6">
        <v>0</v>
      </c>
      <c r="O267" s="236">
        <f>ROUND(E267*N267,2)</f>
        <v>0</v>
      </c>
      <c r="P267" s="236">
        <v>0</v>
      </c>
      <c r="Q267" s="236">
        <f>ROUND(E267*P267,2)</f>
        <v>0</v>
      </c>
      <c r="R267" s="236"/>
      <c r="S267" s="236" t="s">
        <v>237</v>
      </c>
      <c r="T267" s="237" t="s">
        <v>209</v>
      </c>
      <c r="U267" s="221">
        <v>0</v>
      </c>
      <c r="V267" s="221">
        <f>ROUND(E267*U267,2)</f>
        <v>0</v>
      </c>
      <c r="W267" s="221"/>
      <c r="X267" s="221" t="s">
        <v>257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258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48"/>
      <c r="D268" s="241"/>
      <c r="E268" s="241"/>
      <c r="F268" s="241"/>
      <c r="G268" s="24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31">
        <v>129</v>
      </c>
      <c r="B269" s="232" t="s">
        <v>486</v>
      </c>
      <c r="C269" s="244" t="s">
        <v>411</v>
      </c>
      <c r="D269" s="233" t="s">
        <v>240</v>
      </c>
      <c r="E269" s="234">
        <v>12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6">
        <v>0</v>
      </c>
      <c r="O269" s="236">
        <f>ROUND(E269*N269,2)</f>
        <v>0</v>
      </c>
      <c r="P269" s="236">
        <v>0</v>
      </c>
      <c r="Q269" s="236">
        <f>ROUND(E269*P269,2)</f>
        <v>0</v>
      </c>
      <c r="R269" s="236"/>
      <c r="S269" s="236" t="s">
        <v>237</v>
      </c>
      <c r="T269" s="237" t="s">
        <v>209</v>
      </c>
      <c r="U269" s="221">
        <v>0</v>
      </c>
      <c r="V269" s="221">
        <f>ROUND(E269*U269,2)</f>
        <v>0</v>
      </c>
      <c r="W269" s="221"/>
      <c r="X269" s="221" t="s">
        <v>257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258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48"/>
      <c r="D270" s="241"/>
      <c r="E270" s="241"/>
      <c r="F270" s="241"/>
      <c r="G270" s="24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1">
        <v>130</v>
      </c>
      <c r="B271" s="232" t="s">
        <v>487</v>
      </c>
      <c r="C271" s="244" t="s">
        <v>412</v>
      </c>
      <c r="D271" s="233" t="s">
        <v>240</v>
      </c>
      <c r="E271" s="234">
        <v>12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0</v>
      </c>
      <c r="O271" s="236">
        <f>ROUND(E271*N271,2)</f>
        <v>0</v>
      </c>
      <c r="P271" s="236">
        <v>0</v>
      </c>
      <c r="Q271" s="236">
        <f>ROUND(E271*P271,2)</f>
        <v>0</v>
      </c>
      <c r="R271" s="236"/>
      <c r="S271" s="236" t="s">
        <v>237</v>
      </c>
      <c r="T271" s="237" t="s">
        <v>209</v>
      </c>
      <c r="U271" s="221">
        <v>0</v>
      </c>
      <c r="V271" s="221">
        <f>ROUND(E271*U271,2)</f>
        <v>0</v>
      </c>
      <c r="W271" s="221"/>
      <c r="X271" s="221" t="s">
        <v>257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258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48"/>
      <c r="D272" s="241"/>
      <c r="E272" s="241"/>
      <c r="F272" s="241"/>
      <c r="G272" s="24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1">
        <v>131</v>
      </c>
      <c r="B273" s="232" t="s">
        <v>488</v>
      </c>
      <c r="C273" s="244" t="s">
        <v>413</v>
      </c>
      <c r="D273" s="233" t="s">
        <v>240</v>
      </c>
      <c r="E273" s="234">
        <v>715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6">
        <v>0</v>
      </c>
      <c r="O273" s="236">
        <f>ROUND(E273*N273,2)</f>
        <v>0</v>
      </c>
      <c r="P273" s="236">
        <v>0</v>
      </c>
      <c r="Q273" s="236">
        <f>ROUND(E273*P273,2)</f>
        <v>0</v>
      </c>
      <c r="R273" s="236"/>
      <c r="S273" s="236" t="s">
        <v>237</v>
      </c>
      <c r="T273" s="237" t="s">
        <v>209</v>
      </c>
      <c r="U273" s="221">
        <v>0</v>
      </c>
      <c r="V273" s="221">
        <f>ROUND(E273*U273,2)</f>
        <v>0</v>
      </c>
      <c r="W273" s="221"/>
      <c r="X273" s="221" t="s">
        <v>257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258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48"/>
      <c r="D274" s="241"/>
      <c r="E274" s="241"/>
      <c r="F274" s="241"/>
      <c r="G274" s="24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214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31">
        <v>132</v>
      </c>
      <c r="B275" s="232" t="s">
        <v>489</v>
      </c>
      <c r="C275" s="244" t="s">
        <v>415</v>
      </c>
      <c r="D275" s="233" t="s">
        <v>240</v>
      </c>
      <c r="E275" s="234">
        <v>285</v>
      </c>
      <c r="F275" s="235"/>
      <c r="G275" s="236">
        <f>ROUND(E275*F275,2)</f>
        <v>0</v>
      </c>
      <c r="H275" s="235"/>
      <c r="I275" s="236">
        <f>ROUND(E275*H275,2)</f>
        <v>0</v>
      </c>
      <c r="J275" s="235"/>
      <c r="K275" s="236">
        <f>ROUND(E275*J275,2)</f>
        <v>0</v>
      </c>
      <c r="L275" s="236">
        <v>21</v>
      </c>
      <c r="M275" s="236">
        <f>G275*(1+L275/100)</f>
        <v>0</v>
      </c>
      <c r="N275" s="236">
        <v>0</v>
      </c>
      <c r="O275" s="236">
        <f>ROUND(E275*N275,2)</f>
        <v>0</v>
      </c>
      <c r="P275" s="236">
        <v>0</v>
      </c>
      <c r="Q275" s="236">
        <f>ROUND(E275*P275,2)</f>
        <v>0</v>
      </c>
      <c r="R275" s="236"/>
      <c r="S275" s="236" t="s">
        <v>237</v>
      </c>
      <c r="T275" s="237" t="s">
        <v>209</v>
      </c>
      <c r="U275" s="221">
        <v>0</v>
      </c>
      <c r="V275" s="221">
        <f>ROUND(E275*U275,2)</f>
        <v>0</v>
      </c>
      <c r="W275" s="221"/>
      <c r="X275" s="221" t="s">
        <v>257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258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48"/>
      <c r="D276" s="241"/>
      <c r="E276" s="241"/>
      <c r="F276" s="241"/>
      <c r="G276" s="24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214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31">
        <v>133</v>
      </c>
      <c r="B277" s="232" t="s">
        <v>490</v>
      </c>
      <c r="C277" s="244" t="s">
        <v>414</v>
      </c>
      <c r="D277" s="233" t="s">
        <v>240</v>
      </c>
      <c r="E277" s="234">
        <v>42</v>
      </c>
      <c r="F277" s="235"/>
      <c r="G277" s="236">
        <f>ROUND(E277*F277,2)</f>
        <v>0</v>
      </c>
      <c r="H277" s="235"/>
      <c r="I277" s="236">
        <f>ROUND(E277*H277,2)</f>
        <v>0</v>
      </c>
      <c r="J277" s="235"/>
      <c r="K277" s="236">
        <f>ROUND(E277*J277,2)</f>
        <v>0</v>
      </c>
      <c r="L277" s="236">
        <v>21</v>
      </c>
      <c r="M277" s="236">
        <f>G277*(1+L277/100)</f>
        <v>0</v>
      </c>
      <c r="N277" s="236">
        <v>0</v>
      </c>
      <c r="O277" s="236">
        <f>ROUND(E277*N277,2)</f>
        <v>0</v>
      </c>
      <c r="P277" s="236">
        <v>0</v>
      </c>
      <c r="Q277" s="236">
        <f>ROUND(E277*P277,2)</f>
        <v>0</v>
      </c>
      <c r="R277" s="236"/>
      <c r="S277" s="236" t="s">
        <v>237</v>
      </c>
      <c r="T277" s="237" t="s">
        <v>209</v>
      </c>
      <c r="U277" s="221">
        <v>0</v>
      </c>
      <c r="V277" s="221">
        <f>ROUND(E277*U277,2)</f>
        <v>0</v>
      </c>
      <c r="W277" s="221"/>
      <c r="X277" s="221" t="s">
        <v>257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258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48"/>
      <c r="D278" s="241"/>
      <c r="E278" s="241"/>
      <c r="F278" s="241"/>
      <c r="G278" s="24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214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22.5" outlineLevel="1" x14ac:dyDescent="0.2">
      <c r="A279" s="231">
        <v>134</v>
      </c>
      <c r="B279" s="232" t="s">
        <v>491</v>
      </c>
      <c r="C279" s="244" t="s">
        <v>421</v>
      </c>
      <c r="D279" s="233" t="s">
        <v>316</v>
      </c>
      <c r="E279" s="234">
        <v>1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6">
        <v>0</v>
      </c>
      <c r="O279" s="236">
        <f>ROUND(E279*N279,2)</f>
        <v>0</v>
      </c>
      <c r="P279" s="236">
        <v>0</v>
      </c>
      <c r="Q279" s="236">
        <f>ROUND(E279*P279,2)</f>
        <v>0</v>
      </c>
      <c r="R279" s="236"/>
      <c r="S279" s="236" t="s">
        <v>237</v>
      </c>
      <c r="T279" s="237" t="s">
        <v>209</v>
      </c>
      <c r="U279" s="221">
        <v>0</v>
      </c>
      <c r="V279" s="221">
        <f>ROUND(E279*U279,2)</f>
        <v>0</v>
      </c>
      <c r="W279" s="221"/>
      <c r="X279" s="221" t="s">
        <v>257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258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48"/>
      <c r="D280" s="241"/>
      <c r="E280" s="241"/>
      <c r="F280" s="241"/>
      <c r="G280" s="24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214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22.5" outlineLevel="1" x14ac:dyDescent="0.2">
      <c r="A281" s="231">
        <v>135</v>
      </c>
      <c r="B281" s="232" t="s">
        <v>492</v>
      </c>
      <c r="C281" s="244" t="s">
        <v>416</v>
      </c>
      <c r="D281" s="233" t="s">
        <v>316</v>
      </c>
      <c r="E281" s="234">
        <v>1</v>
      </c>
      <c r="F281" s="235"/>
      <c r="G281" s="236">
        <f>ROUND(E281*F281,2)</f>
        <v>0</v>
      </c>
      <c r="H281" s="235"/>
      <c r="I281" s="236">
        <f>ROUND(E281*H281,2)</f>
        <v>0</v>
      </c>
      <c r="J281" s="235"/>
      <c r="K281" s="236">
        <f>ROUND(E281*J281,2)</f>
        <v>0</v>
      </c>
      <c r="L281" s="236">
        <v>21</v>
      </c>
      <c r="M281" s="236">
        <f>G281*(1+L281/100)</f>
        <v>0</v>
      </c>
      <c r="N281" s="236">
        <v>0</v>
      </c>
      <c r="O281" s="236">
        <f>ROUND(E281*N281,2)</f>
        <v>0</v>
      </c>
      <c r="P281" s="236">
        <v>0</v>
      </c>
      <c r="Q281" s="236">
        <f>ROUND(E281*P281,2)</f>
        <v>0</v>
      </c>
      <c r="R281" s="236"/>
      <c r="S281" s="236" t="s">
        <v>237</v>
      </c>
      <c r="T281" s="237" t="s">
        <v>209</v>
      </c>
      <c r="U281" s="221">
        <v>0</v>
      </c>
      <c r="V281" s="221">
        <f>ROUND(E281*U281,2)</f>
        <v>0</v>
      </c>
      <c r="W281" s="221"/>
      <c r="X281" s="221" t="s">
        <v>257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258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48"/>
      <c r="D282" s="241"/>
      <c r="E282" s="241"/>
      <c r="F282" s="241"/>
      <c r="G282" s="24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214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2.5" outlineLevel="1" x14ac:dyDescent="0.2">
      <c r="A283" s="231">
        <v>136</v>
      </c>
      <c r="B283" s="232" t="s">
        <v>493</v>
      </c>
      <c r="C283" s="244" t="s">
        <v>417</v>
      </c>
      <c r="D283" s="233" t="s">
        <v>313</v>
      </c>
      <c r="E283" s="234">
        <v>190</v>
      </c>
      <c r="F283" s="235"/>
      <c r="G283" s="236">
        <f>ROUND(E283*F283,2)</f>
        <v>0</v>
      </c>
      <c r="H283" s="235"/>
      <c r="I283" s="236">
        <f>ROUND(E283*H283,2)</f>
        <v>0</v>
      </c>
      <c r="J283" s="235"/>
      <c r="K283" s="236">
        <f>ROUND(E283*J283,2)</f>
        <v>0</v>
      </c>
      <c r="L283" s="236">
        <v>21</v>
      </c>
      <c r="M283" s="236">
        <f>G283*(1+L283/100)</f>
        <v>0</v>
      </c>
      <c r="N283" s="236">
        <v>0</v>
      </c>
      <c r="O283" s="236">
        <f>ROUND(E283*N283,2)</f>
        <v>0</v>
      </c>
      <c r="P283" s="236">
        <v>0</v>
      </c>
      <c r="Q283" s="236">
        <f>ROUND(E283*P283,2)</f>
        <v>0</v>
      </c>
      <c r="R283" s="236"/>
      <c r="S283" s="236" t="s">
        <v>237</v>
      </c>
      <c r="T283" s="237" t="s">
        <v>209</v>
      </c>
      <c r="U283" s="221">
        <v>0</v>
      </c>
      <c r="V283" s="221">
        <f>ROUND(E283*U283,2)</f>
        <v>0</v>
      </c>
      <c r="W283" s="221"/>
      <c r="X283" s="221" t="s">
        <v>257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258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48"/>
      <c r="D284" s="241"/>
      <c r="E284" s="241"/>
      <c r="F284" s="241"/>
      <c r="G284" s="24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214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1">
        <v>137</v>
      </c>
      <c r="B285" s="232" t="s">
        <v>494</v>
      </c>
      <c r="C285" s="244" t="s">
        <v>451</v>
      </c>
      <c r="D285" s="233" t="s">
        <v>313</v>
      </c>
      <c r="E285" s="234">
        <v>25</v>
      </c>
      <c r="F285" s="235"/>
      <c r="G285" s="236">
        <f>ROUND(E285*F285,2)</f>
        <v>0</v>
      </c>
      <c r="H285" s="235"/>
      <c r="I285" s="236">
        <f>ROUND(E285*H285,2)</f>
        <v>0</v>
      </c>
      <c r="J285" s="235"/>
      <c r="K285" s="236">
        <f>ROUND(E285*J285,2)</f>
        <v>0</v>
      </c>
      <c r="L285" s="236">
        <v>21</v>
      </c>
      <c r="M285" s="236">
        <f>G285*(1+L285/100)</f>
        <v>0</v>
      </c>
      <c r="N285" s="236">
        <v>0</v>
      </c>
      <c r="O285" s="236">
        <f>ROUND(E285*N285,2)</f>
        <v>0</v>
      </c>
      <c r="P285" s="236">
        <v>0</v>
      </c>
      <c r="Q285" s="236">
        <f>ROUND(E285*P285,2)</f>
        <v>0</v>
      </c>
      <c r="R285" s="236"/>
      <c r="S285" s="236" t="s">
        <v>237</v>
      </c>
      <c r="T285" s="237" t="s">
        <v>209</v>
      </c>
      <c r="U285" s="221">
        <v>0</v>
      </c>
      <c r="V285" s="221">
        <f>ROUND(E285*U285,2)</f>
        <v>0</v>
      </c>
      <c r="W285" s="221"/>
      <c r="X285" s="221" t="s">
        <v>257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258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19"/>
      <c r="B286" s="220"/>
      <c r="C286" s="248"/>
      <c r="D286" s="241"/>
      <c r="E286" s="241"/>
      <c r="F286" s="241"/>
      <c r="G286" s="241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214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31">
        <v>138</v>
      </c>
      <c r="B287" s="232" t="s">
        <v>495</v>
      </c>
      <c r="C287" s="244" t="s">
        <v>419</v>
      </c>
      <c r="D287" s="233" t="s">
        <v>304</v>
      </c>
      <c r="E287" s="234">
        <v>8</v>
      </c>
      <c r="F287" s="235"/>
      <c r="G287" s="236">
        <f>ROUND(E287*F287,2)</f>
        <v>0</v>
      </c>
      <c r="H287" s="235"/>
      <c r="I287" s="236">
        <f>ROUND(E287*H287,2)</f>
        <v>0</v>
      </c>
      <c r="J287" s="235"/>
      <c r="K287" s="236">
        <f>ROUND(E287*J287,2)</f>
        <v>0</v>
      </c>
      <c r="L287" s="236">
        <v>21</v>
      </c>
      <c r="M287" s="236">
        <f>G287*(1+L287/100)</f>
        <v>0</v>
      </c>
      <c r="N287" s="236">
        <v>0</v>
      </c>
      <c r="O287" s="236">
        <f>ROUND(E287*N287,2)</f>
        <v>0</v>
      </c>
      <c r="P287" s="236">
        <v>0</v>
      </c>
      <c r="Q287" s="236">
        <f>ROUND(E287*P287,2)</f>
        <v>0</v>
      </c>
      <c r="R287" s="236"/>
      <c r="S287" s="236" t="s">
        <v>237</v>
      </c>
      <c r="T287" s="237" t="s">
        <v>209</v>
      </c>
      <c r="U287" s="221">
        <v>0</v>
      </c>
      <c r="V287" s="221">
        <f>ROUND(E287*U287,2)</f>
        <v>0</v>
      </c>
      <c r="W287" s="221"/>
      <c r="X287" s="221" t="s">
        <v>257</v>
      </c>
      <c r="Y287" s="212"/>
      <c r="Z287" s="212"/>
      <c r="AA287" s="212"/>
      <c r="AB287" s="212"/>
      <c r="AC287" s="212"/>
      <c r="AD287" s="212"/>
      <c r="AE287" s="212"/>
      <c r="AF287" s="212"/>
      <c r="AG287" s="212" t="s">
        <v>258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48"/>
      <c r="D288" s="241"/>
      <c r="E288" s="241"/>
      <c r="F288" s="241"/>
      <c r="G288" s="24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214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31">
        <v>139</v>
      </c>
      <c r="B289" s="232" t="s">
        <v>496</v>
      </c>
      <c r="C289" s="244" t="s">
        <v>303</v>
      </c>
      <c r="D289" s="233" t="s">
        <v>304</v>
      </c>
      <c r="E289" s="234">
        <v>40</v>
      </c>
      <c r="F289" s="235"/>
      <c r="G289" s="236">
        <f>ROUND(E289*F289,2)</f>
        <v>0</v>
      </c>
      <c r="H289" s="235"/>
      <c r="I289" s="236">
        <f>ROUND(E289*H289,2)</f>
        <v>0</v>
      </c>
      <c r="J289" s="235"/>
      <c r="K289" s="236">
        <f>ROUND(E289*J289,2)</f>
        <v>0</v>
      </c>
      <c r="L289" s="236">
        <v>21</v>
      </c>
      <c r="M289" s="236">
        <f>G289*(1+L289/100)</f>
        <v>0</v>
      </c>
      <c r="N289" s="236">
        <v>0</v>
      </c>
      <c r="O289" s="236">
        <f>ROUND(E289*N289,2)</f>
        <v>0</v>
      </c>
      <c r="P289" s="236">
        <v>0</v>
      </c>
      <c r="Q289" s="236">
        <f>ROUND(E289*P289,2)</f>
        <v>0</v>
      </c>
      <c r="R289" s="236"/>
      <c r="S289" s="236" t="s">
        <v>237</v>
      </c>
      <c r="T289" s="237" t="s">
        <v>209</v>
      </c>
      <c r="U289" s="221">
        <v>0</v>
      </c>
      <c r="V289" s="221">
        <f>ROUND(E289*U289,2)</f>
        <v>0</v>
      </c>
      <c r="W289" s="221"/>
      <c r="X289" s="221" t="s">
        <v>257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258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48"/>
      <c r="D290" s="241"/>
      <c r="E290" s="241"/>
      <c r="F290" s="241"/>
      <c r="G290" s="24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214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31">
        <v>140</v>
      </c>
      <c r="B291" s="232" t="s">
        <v>497</v>
      </c>
      <c r="C291" s="244" t="s">
        <v>420</v>
      </c>
      <c r="D291" s="233" t="s">
        <v>316</v>
      </c>
      <c r="E291" s="234">
        <v>1</v>
      </c>
      <c r="F291" s="235"/>
      <c r="G291" s="236">
        <f>ROUND(E291*F291,2)</f>
        <v>0</v>
      </c>
      <c r="H291" s="235"/>
      <c r="I291" s="236">
        <f>ROUND(E291*H291,2)</f>
        <v>0</v>
      </c>
      <c r="J291" s="235"/>
      <c r="K291" s="236">
        <f>ROUND(E291*J291,2)</f>
        <v>0</v>
      </c>
      <c r="L291" s="236">
        <v>21</v>
      </c>
      <c r="M291" s="236">
        <f>G291*(1+L291/100)</f>
        <v>0</v>
      </c>
      <c r="N291" s="236">
        <v>0</v>
      </c>
      <c r="O291" s="236">
        <f>ROUND(E291*N291,2)</f>
        <v>0</v>
      </c>
      <c r="P291" s="236">
        <v>0</v>
      </c>
      <c r="Q291" s="236">
        <f>ROUND(E291*P291,2)</f>
        <v>0</v>
      </c>
      <c r="R291" s="236"/>
      <c r="S291" s="236" t="s">
        <v>237</v>
      </c>
      <c r="T291" s="237" t="s">
        <v>209</v>
      </c>
      <c r="U291" s="221">
        <v>0</v>
      </c>
      <c r="V291" s="221">
        <f>ROUND(E291*U291,2)</f>
        <v>0</v>
      </c>
      <c r="W291" s="221"/>
      <c r="X291" s="221" t="s">
        <v>257</v>
      </c>
      <c r="Y291" s="212"/>
      <c r="Z291" s="212"/>
      <c r="AA291" s="212"/>
      <c r="AB291" s="212"/>
      <c r="AC291" s="212"/>
      <c r="AD291" s="212"/>
      <c r="AE291" s="212"/>
      <c r="AF291" s="212"/>
      <c r="AG291" s="212" t="s">
        <v>258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48"/>
      <c r="D292" s="241"/>
      <c r="E292" s="241"/>
      <c r="F292" s="241"/>
      <c r="G292" s="241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12"/>
      <c r="Z292" s="212"/>
      <c r="AA292" s="212"/>
      <c r="AB292" s="212"/>
      <c r="AC292" s="212"/>
      <c r="AD292" s="212"/>
      <c r="AE292" s="212"/>
      <c r="AF292" s="212"/>
      <c r="AG292" s="212" t="s">
        <v>214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25" t="s">
        <v>203</v>
      </c>
      <c r="B293" s="226" t="s">
        <v>138</v>
      </c>
      <c r="C293" s="243" t="s">
        <v>139</v>
      </c>
      <c r="D293" s="227"/>
      <c r="E293" s="228"/>
      <c r="F293" s="229"/>
      <c r="G293" s="229">
        <f>SUMIF(AG294:AG351,"&lt;&gt;NOR",G294:G351)</f>
        <v>0</v>
      </c>
      <c r="H293" s="229"/>
      <c r="I293" s="229">
        <f>SUM(I294:I351)</f>
        <v>0</v>
      </c>
      <c r="J293" s="229"/>
      <c r="K293" s="229">
        <f>SUM(K294:K351)</f>
        <v>0</v>
      </c>
      <c r="L293" s="229"/>
      <c r="M293" s="229">
        <f>SUM(M294:M351)</f>
        <v>0</v>
      </c>
      <c r="N293" s="229"/>
      <c r="O293" s="229">
        <f>SUM(O294:O351)</f>
        <v>0</v>
      </c>
      <c r="P293" s="229"/>
      <c r="Q293" s="229">
        <f>SUM(Q294:Q351)</f>
        <v>0</v>
      </c>
      <c r="R293" s="229"/>
      <c r="S293" s="229"/>
      <c r="T293" s="230"/>
      <c r="U293" s="224"/>
      <c r="V293" s="224">
        <f>SUM(V294:V351)</f>
        <v>0</v>
      </c>
      <c r="W293" s="224"/>
      <c r="X293" s="224"/>
      <c r="AG293" t="s">
        <v>204</v>
      </c>
    </row>
    <row r="294" spans="1:60" outlineLevel="1" x14ac:dyDescent="0.2">
      <c r="A294" s="231">
        <v>141</v>
      </c>
      <c r="B294" s="232" t="s">
        <v>498</v>
      </c>
      <c r="C294" s="244" t="s">
        <v>499</v>
      </c>
      <c r="D294" s="233" t="s">
        <v>240</v>
      </c>
      <c r="E294" s="234">
        <v>1</v>
      </c>
      <c r="F294" s="235"/>
      <c r="G294" s="236">
        <f>ROUND(E294*F294,2)</f>
        <v>0</v>
      </c>
      <c r="H294" s="235"/>
      <c r="I294" s="236">
        <f>ROUND(E294*H294,2)</f>
        <v>0</v>
      </c>
      <c r="J294" s="235"/>
      <c r="K294" s="236">
        <f>ROUND(E294*J294,2)</f>
        <v>0</v>
      </c>
      <c r="L294" s="236">
        <v>21</v>
      </c>
      <c r="M294" s="236">
        <f>G294*(1+L294/100)</f>
        <v>0</v>
      </c>
      <c r="N294" s="236">
        <v>0</v>
      </c>
      <c r="O294" s="236">
        <f>ROUND(E294*N294,2)</f>
        <v>0</v>
      </c>
      <c r="P294" s="236">
        <v>0</v>
      </c>
      <c r="Q294" s="236">
        <f>ROUND(E294*P294,2)</f>
        <v>0</v>
      </c>
      <c r="R294" s="236"/>
      <c r="S294" s="236" t="s">
        <v>237</v>
      </c>
      <c r="T294" s="237" t="s">
        <v>209</v>
      </c>
      <c r="U294" s="221">
        <v>0</v>
      </c>
      <c r="V294" s="221">
        <f>ROUND(E294*U294,2)</f>
        <v>0</v>
      </c>
      <c r="W294" s="221"/>
      <c r="X294" s="221" t="s">
        <v>257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258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48"/>
      <c r="D295" s="241"/>
      <c r="E295" s="241"/>
      <c r="F295" s="241"/>
      <c r="G295" s="24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214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1">
        <v>142</v>
      </c>
      <c r="B296" s="232" t="s">
        <v>500</v>
      </c>
      <c r="C296" s="244" t="s">
        <v>501</v>
      </c>
      <c r="D296" s="233" t="s">
        <v>240</v>
      </c>
      <c r="E296" s="234">
        <v>2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6">
        <v>0</v>
      </c>
      <c r="O296" s="236">
        <f>ROUND(E296*N296,2)</f>
        <v>0</v>
      </c>
      <c r="P296" s="236">
        <v>0</v>
      </c>
      <c r="Q296" s="236">
        <f>ROUND(E296*P296,2)</f>
        <v>0</v>
      </c>
      <c r="R296" s="236"/>
      <c r="S296" s="236" t="s">
        <v>237</v>
      </c>
      <c r="T296" s="237" t="s">
        <v>209</v>
      </c>
      <c r="U296" s="221">
        <v>0</v>
      </c>
      <c r="V296" s="221">
        <f>ROUND(E296*U296,2)</f>
        <v>0</v>
      </c>
      <c r="W296" s="221"/>
      <c r="X296" s="221" t="s">
        <v>257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258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48"/>
      <c r="D297" s="241"/>
      <c r="E297" s="241"/>
      <c r="F297" s="241"/>
      <c r="G297" s="24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214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1">
        <v>143</v>
      </c>
      <c r="B298" s="232" t="s">
        <v>502</v>
      </c>
      <c r="C298" s="244" t="s">
        <v>396</v>
      </c>
      <c r="D298" s="233" t="s">
        <v>240</v>
      </c>
      <c r="E298" s="234">
        <v>2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6">
        <v>0</v>
      </c>
      <c r="O298" s="236">
        <f>ROUND(E298*N298,2)</f>
        <v>0</v>
      </c>
      <c r="P298" s="236">
        <v>0</v>
      </c>
      <c r="Q298" s="236">
        <f>ROUND(E298*P298,2)</f>
        <v>0</v>
      </c>
      <c r="R298" s="236"/>
      <c r="S298" s="236" t="s">
        <v>237</v>
      </c>
      <c r="T298" s="237" t="s">
        <v>209</v>
      </c>
      <c r="U298" s="221">
        <v>0</v>
      </c>
      <c r="V298" s="221">
        <f>ROUND(E298*U298,2)</f>
        <v>0</v>
      </c>
      <c r="W298" s="221"/>
      <c r="X298" s="221" t="s">
        <v>257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258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48"/>
      <c r="D299" s="241"/>
      <c r="E299" s="241"/>
      <c r="F299" s="241"/>
      <c r="G299" s="24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214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ht="22.5" outlineLevel="1" x14ac:dyDescent="0.2">
      <c r="A300" s="231">
        <v>144</v>
      </c>
      <c r="B300" s="232" t="s">
        <v>503</v>
      </c>
      <c r="C300" s="244" t="s">
        <v>397</v>
      </c>
      <c r="D300" s="233" t="s">
        <v>316</v>
      </c>
      <c r="E300" s="234">
        <v>2</v>
      </c>
      <c r="F300" s="235"/>
      <c r="G300" s="236">
        <f>ROUND(E300*F300,2)</f>
        <v>0</v>
      </c>
      <c r="H300" s="235"/>
      <c r="I300" s="236">
        <f>ROUND(E300*H300,2)</f>
        <v>0</v>
      </c>
      <c r="J300" s="235"/>
      <c r="K300" s="236">
        <f>ROUND(E300*J300,2)</f>
        <v>0</v>
      </c>
      <c r="L300" s="236">
        <v>21</v>
      </c>
      <c r="M300" s="236">
        <f>G300*(1+L300/100)</f>
        <v>0</v>
      </c>
      <c r="N300" s="236">
        <v>0</v>
      </c>
      <c r="O300" s="236">
        <f>ROUND(E300*N300,2)</f>
        <v>0</v>
      </c>
      <c r="P300" s="236">
        <v>0</v>
      </c>
      <c r="Q300" s="236">
        <f>ROUND(E300*P300,2)</f>
        <v>0</v>
      </c>
      <c r="R300" s="236"/>
      <c r="S300" s="236" t="s">
        <v>237</v>
      </c>
      <c r="T300" s="237" t="s">
        <v>209</v>
      </c>
      <c r="U300" s="221">
        <v>0</v>
      </c>
      <c r="V300" s="221">
        <f>ROUND(E300*U300,2)</f>
        <v>0</v>
      </c>
      <c r="W300" s="221"/>
      <c r="X300" s="221" t="s">
        <v>257</v>
      </c>
      <c r="Y300" s="212"/>
      <c r="Z300" s="212"/>
      <c r="AA300" s="212"/>
      <c r="AB300" s="212"/>
      <c r="AC300" s="212"/>
      <c r="AD300" s="212"/>
      <c r="AE300" s="212"/>
      <c r="AF300" s="212"/>
      <c r="AG300" s="212" t="s">
        <v>258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19"/>
      <c r="B301" s="220"/>
      <c r="C301" s="248"/>
      <c r="D301" s="241"/>
      <c r="E301" s="241"/>
      <c r="F301" s="241"/>
      <c r="G301" s="24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214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2.5" outlineLevel="1" x14ac:dyDescent="0.2">
      <c r="A302" s="231">
        <v>145</v>
      </c>
      <c r="B302" s="232" t="s">
        <v>504</v>
      </c>
      <c r="C302" s="244" t="s">
        <v>398</v>
      </c>
      <c r="D302" s="233" t="s">
        <v>240</v>
      </c>
      <c r="E302" s="234">
        <v>62</v>
      </c>
      <c r="F302" s="235"/>
      <c r="G302" s="236">
        <f>ROUND(E302*F302,2)</f>
        <v>0</v>
      </c>
      <c r="H302" s="235"/>
      <c r="I302" s="236">
        <f>ROUND(E302*H302,2)</f>
        <v>0</v>
      </c>
      <c r="J302" s="235"/>
      <c r="K302" s="236">
        <f>ROUND(E302*J302,2)</f>
        <v>0</v>
      </c>
      <c r="L302" s="236">
        <v>21</v>
      </c>
      <c r="M302" s="236">
        <f>G302*(1+L302/100)</f>
        <v>0</v>
      </c>
      <c r="N302" s="236">
        <v>0</v>
      </c>
      <c r="O302" s="236">
        <f>ROUND(E302*N302,2)</f>
        <v>0</v>
      </c>
      <c r="P302" s="236">
        <v>0</v>
      </c>
      <c r="Q302" s="236">
        <f>ROUND(E302*P302,2)</f>
        <v>0</v>
      </c>
      <c r="R302" s="236"/>
      <c r="S302" s="236" t="s">
        <v>237</v>
      </c>
      <c r="T302" s="237" t="s">
        <v>209</v>
      </c>
      <c r="U302" s="221">
        <v>0</v>
      </c>
      <c r="V302" s="221">
        <f>ROUND(E302*U302,2)</f>
        <v>0</v>
      </c>
      <c r="W302" s="221"/>
      <c r="X302" s="221" t="s">
        <v>257</v>
      </c>
      <c r="Y302" s="212"/>
      <c r="Z302" s="212"/>
      <c r="AA302" s="212"/>
      <c r="AB302" s="212"/>
      <c r="AC302" s="212"/>
      <c r="AD302" s="212"/>
      <c r="AE302" s="212"/>
      <c r="AF302" s="212"/>
      <c r="AG302" s="212" t="s">
        <v>258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19"/>
      <c r="B303" s="220"/>
      <c r="C303" s="248"/>
      <c r="D303" s="241"/>
      <c r="E303" s="241"/>
      <c r="F303" s="241"/>
      <c r="G303" s="241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12"/>
      <c r="Z303" s="212"/>
      <c r="AA303" s="212"/>
      <c r="AB303" s="212"/>
      <c r="AC303" s="212"/>
      <c r="AD303" s="212"/>
      <c r="AE303" s="212"/>
      <c r="AF303" s="212"/>
      <c r="AG303" s="212" t="s">
        <v>214</v>
      </c>
      <c r="AH303" s="212"/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outlineLevel="1" x14ac:dyDescent="0.2">
      <c r="A304" s="231">
        <v>146</v>
      </c>
      <c r="B304" s="232" t="s">
        <v>505</v>
      </c>
      <c r="C304" s="244" t="s">
        <v>399</v>
      </c>
      <c r="D304" s="233" t="s">
        <v>240</v>
      </c>
      <c r="E304" s="234">
        <v>4</v>
      </c>
      <c r="F304" s="235"/>
      <c r="G304" s="236">
        <f>ROUND(E304*F304,2)</f>
        <v>0</v>
      </c>
      <c r="H304" s="235"/>
      <c r="I304" s="236">
        <f>ROUND(E304*H304,2)</f>
        <v>0</v>
      </c>
      <c r="J304" s="235"/>
      <c r="K304" s="236">
        <f>ROUND(E304*J304,2)</f>
        <v>0</v>
      </c>
      <c r="L304" s="236">
        <v>21</v>
      </c>
      <c r="M304" s="236">
        <f>G304*(1+L304/100)</f>
        <v>0</v>
      </c>
      <c r="N304" s="236">
        <v>0</v>
      </c>
      <c r="O304" s="236">
        <f>ROUND(E304*N304,2)</f>
        <v>0</v>
      </c>
      <c r="P304" s="236">
        <v>0</v>
      </c>
      <c r="Q304" s="236">
        <f>ROUND(E304*P304,2)</f>
        <v>0</v>
      </c>
      <c r="R304" s="236"/>
      <c r="S304" s="236" t="s">
        <v>237</v>
      </c>
      <c r="T304" s="237" t="s">
        <v>209</v>
      </c>
      <c r="U304" s="221">
        <v>0</v>
      </c>
      <c r="V304" s="221">
        <f>ROUND(E304*U304,2)</f>
        <v>0</v>
      </c>
      <c r="W304" s="221"/>
      <c r="X304" s="221" t="s">
        <v>257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258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48"/>
      <c r="D305" s="241"/>
      <c r="E305" s="241"/>
      <c r="F305" s="241"/>
      <c r="G305" s="24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12"/>
      <c r="Z305" s="212"/>
      <c r="AA305" s="212"/>
      <c r="AB305" s="212"/>
      <c r="AC305" s="212"/>
      <c r="AD305" s="212"/>
      <c r="AE305" s="212"/>
      <c r="AF305" s="212"/>
      <c r="AG305" s="212" t="s">
        <v>214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31">
        <v>147</v>
      </c>
      <c r="B306" s="232" t="s">
        <v>506</v>
      </c>
      <c r="C306" s="244" t="s">
        <v>400</v>
      </c>
      <c r="D306" s="233" t="s">
        <v>240</v>
      </c>
      <c r="E306" s="234">
        <v>12</v>
      </c>
      <c r="F306" s="235"/>
      <c r="G306" s="236">
        <f>ROUND(E306*F306,2)</f>
        <v>0</v>
      </c>
      <c r="H306" s="235"/>
      <c r="I306" s="236">
        <f>ROUND(E306*H306,2)</f>
        <v>0</v>
      </c>
      <c r="J306" s="235"/>
      <c r="K306" s="236">
        <f>ROUND(E306*J306,2)</f>
        <v>0</v>
      </c>
      <c r="L306" s="236">
        <v>21</v>
      </c>
      <c r="M306" s="236">
        <f>G306*(1+L306/100)</f>
        <v>0</v>
      </c>
      <c r="N306" s="236">
        <v>0</v>
      </c>
      <c r="O306" s="236">
        <f>ROUND(E306*N306,2)</f>
        <v>0</v>
      </c>
      <c r="P306" s="236">
        <v>0</v>
      </c>
      <c r="Q306" s="236">
        <f>ROUND(E306*P306,2)</f>
        <v>0</v>
      </c>
      <c r="R306" s="236"/>
      <c r="S306" s="236" t="s">
        <v>237</v>
      </c>
      <c r="T306" s="237" t="s">
        <v>209</v>
      </c>
      <c r="U306" s="221">
        <v>0</v>
      </c>
      <c r="V306" s="221">
        <f>ROUND(E306*U306,2)</f>
        <v>0</v>
      </c>
      <c r="W306" s="221"/>
      <c r="X306" s="221" t="s">
        <v>257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258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9"/>
      <c r="B307" s="220"/>
      <c r="C307" s="248"/>
      <c r="D307" s="241"/>
      <c r="E307" s="241"/>
      <c r="F307" s="241"/>
      <c r="G307" s="24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12"/>
      <c r="Z307" s="212"/>
      <c r="AA307" s="212"/>
      <c r="AB307" s="212"/>
      <c r="AC307" s="212"/>
      <c r="AD307" s="212"/>
      <c r="AE307" s="212"/>
      <c r="AF307" s="212"/>
      <c r="AG307" s="212" t="s">
        <v>214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31">
        <v>148</v>
      </c>
      <c r="B308" s="232" t="s">
        <v>507</v>
      </c>
      <c r="C308" s="244" t="s">
        <v>401</v>
      </c>
      <c r="D308" s="233" t="s">
        <v>240</v>
      </c>
      <c r="E308" s="234">
        <v>10</v>
      </c>
      <c r="F308" s="235"/>
      <c r="G308" s="236">
        <f>ROUND(E308*F308,2)</f>
        <v>0</v>
      </c>
      <c r="H308" s="235"/>
      <c r="I308" s="236">
        <f>ROUND(E308*H308,2)</f>
        <v>0</v>
      </c>
      <c r="J308" s="235"/>
      <c r="K308" s="236">
        <f>ROUND(E308*J308,2)</f>
        <v>0</v>
      </c>
      <c r="L308" s="236">
        <v>21</v>
      </c>
      <c r="M308" s="236">
        <f>G308*(1+L308/100)</f>
        <v>0</v>
      </c>
      <c r="N308" s="236">
        <v>0</v>
      </c>
      <c r="O308" s="236">
        <f>ROUND(E308*N308,2)</f>
        <v>0</v>
      </c>
      <c r="P308" s="236">
        <v>0</v>
      </c>
      <c r="Q308" s="236">
        <f>ROUND(E308*P308,2)</f>
        <v>0</v>
      </c>
      <c r="R308" s="236"/>
      <c r="S308" s="236" t="s">
        <v>237</v>
      </c>
      <c r="T308" s="237" t="s">
        <v>209</v>
      </c>
      <c r="U308" s="221">
        <v>0</v>
      </c>
      <c r="V308" s="221">
        <f>ROUND(E308*U308,2)</f>
        <v>0</v>
      </c>
      <c r="W308" s="221"/>
      <c r="X308" s="221" t="s">
        <v>257</v>
      </c>
      <c r="Y308" s="212"/>
      <c r="Z308" s="212"/>
      <c r="AA308" s="212"/>
      <c r="AB308" s="212"/>
      <c r="AC308" s="212"/>
      <c r="AD308" s="212"/>
      <c r="AE308" s="212"/>
      <c r="AF308" s="212"/>
      <c r="AG308" s="212" t="s">
        <v>258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9"/>
      <c r="B309" s="220"/>
      <c r="C309" s="248"/>
      <c r="D309" s="241"/>
      <c r="E309" s="241"/>
      <c r="F309" s="241"/>
      <c r="G309" s="24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12"/>
      <c r="Z309" s="212"/>
      <c r="AA309" s="212"/>
      <c r="AB309" s="212"/>
      <c r="AC309" s="212"/>
      <c r="AD309" s="212"/>
      <c r="AE309" s="212"/>
      <c r="AF309" s="212"/>
      <c r="AG309" s="212" t="s">
        <v>214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31">
        <v>149</v>
      </c>
      <c r="B310" s="232" t="s">
        <v>508</v>
      </c>
      <c r="C310" s="244" t="s">
        <v>402</v>
      </c>
      <c r="D310" s="233" t="s">
        <v>240</v>
      </c>
      <c r="E310" s="234">
        <v>14</v>
      </c>
      <c r="F310" s="235"/>
      <c r="G310" s="236">
        <f>ROUND(E310*F310,2)</f>
        <v>0</v>
      </c>
      <c r="H310" s="235"/>
      <c r="I310" s="236">
        <f>ROUND(E310*H310,2)</f>
        <v>0</v>
      </c>
      <c r="J310" s="235"/>
      <c r="K310" s="236">
        <f>ROUND(E310*J310,2)</f>
        <v>0</v>
      </c>
      <c r="L310" s="236">
        <v>21</v>
      </c>
      <c r="M310" s="236">
        <f>G310*(1+L310/100)</f>
        <v>0</v>
      </c>
      <c r="N310" s="236">
        <v>0</v>
      </c>
      <c r="O310" s="236">
        <f>ROUND(E310*N310,2)</f>
        <v>0</v>
      </c>
      <c r="P310" s="236">
        <v>0</v>
      </c>
      <c r="Q310" s="236">
        <f>ROUND(E310*P310,2)</f>
        <v>0</v>
      </c>
      <c r="R310" s="236"/>
      <c r="S310" s="236" t="s">
        <v>237</v>
      </c>
      <c r="T310" s="237" t="s">
        <v>209</v>
      </c>
      <c r="U310" s="221">
        <v>0</v>
      </c>
      <c r="V310" s="221">
        <f>ROUND(E310*U310,2)</f>
        <v>0</v>
      </c>
      <c r="W310" s="221"/>
      <c r="X310" s="221" t="s">
        <v>257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258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9"/>
      <c r="B311" s="220"/>
      <c r="C311" s="248"/>
      <c r="D311" s="241"/>
      <c r="E311" s="241"/>
      <c r="F311" s="241"/>
      <c r="G311" s="241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12"/>
      <c r="Z311" s="212"/>
      <c r="AA311" s="212"/>
      <c r="AB311" s="212"/>
      <c r="AC311" s="212"/>
      <c r="AD311" s="212"/>
      <c r="AE311" s="212"/>
      <c r="AF311" s="212"/>
      <c r="AG311" s="212" t="s">
        <v>214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31">
        <v>150</v>
      </c>
      <c r="B312" s="232" t="s">
        <v>509</v>
      </c>
      <c r="C312" s="244" t="s">
        <v>403</v>
      </c>
      <c r="D312" s="233" t="s">
        <v>240</v>
      </c>
      <c r="E312" s="234">
        <v>10</v>
      </c>
      <c r="F312" s="235"/>
      <c r="G312" s="236">
        <f>ROUND(E312*F312,2)</f>
        <v>0</v>
      </c>
      <c r="H312" s="235"/>
      <c r="I312" s="236">
        <f>ROUND(E312*H312,2)</f>
        <v>0</v>
      </c>
      <c r="J312" s="235"/>
      <c r="K312" s="236">
        <f>ROUND(E312*J312,2)</f>
        <v>0</v>
      </c>
      <c r="L312" s="236">
        <v>21</v>
      </c>
      <c r="M312" s="236">
        <f>G312*(1+L312/100)</f>
        <v>0</v>
      </c>
      <c r="N312" s="236">
        <v>0</v>
      </c>
      <c r="O312" s="236">
        <f>ROUND(E312*N312,2)</f>
        <v>0</v>
      </c>
      <c r="P312" s="236">
        <v>0</v>
      </c>
      <c r="Q312" s="236">
        <f>ROUND(E312*P312,2)</f>
        <v>0</v>
      </c>
      <c r="R312" s="236"/>
      <c r="S312" s="236" t="s">
        <v>237</v>
      </c>
      <c r="T312" s="237" t="s">
        <v>209</v>
      </c>
      <c r="U312" s="221">
        <v>0</v>
      </c>
      <c r="V312" s="221">
        <f>ROUND(E312*U312,2)</f>
        <v>0</v>
      </c>
      <c r="W312" s="221"/>
      <c r="X312" s="221" t="s">
        <v>257</v>
      </c>
      <c r="Y312" s="212"/>
      <c r="Z312" s="212"/>
      <c r="AA312" s="212"/>
      <c r="AB312" s="212"/>
      <c r="AC312" s="212"/>
      <c r="AD312" s="212"/>
      <c r="AE312" s="212"/>
      <c r="AF312" s="212"/>
      <c r="AG312" s="212" t="s">
        <v>258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19"/>
      <c r="B313" s="220"/>
      <c r="C313" s="248"/>
      <c r="D313" s="241"/>
      <c r="E313" s="241"/>
      <c r="F313" s="241"/>
      <c r="G313" s="241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12"/>
      <c r="Z313" s="212"/>
      <c r="AA313" s="212"/>
      <c r="AB313" s="212"/>
      <c r="AC313" s="212"/>
      <c r="AD313" s="212"/>
      <c r="AE313" s="212"/>
      <c r="AF313" s="212"/>
      <c r="AG313" s="212" t="s">
        <v>214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31">
        <v>151</v>
      </c>
      <c r="B314" s="232" t="s">
        <v>510</v>
      </c>
      <c r="C314" s="244" t="s">
        <v>404</v>
      </c>
      <c r="D314" s="233" t="s">
        <v>240</v>
      </c>
      <c r="E314" s="234">
        <v>28</v>
      </c>
      <c r="F314" s="235"/>
      <c r="G314" s="236">
        <f>ROUND(E314*F314,2)</f>
        <v>0</v>
      </c>
      <c r="H314" s="235"/>
      <c r="I314" s="236">
        <f>ROUND(E314*H314,2)</f>
        <v>0</v>
      </c>
      <c r="J314" s="235"/>
      <c r="K314" s="236">
        <f>ROUND(E314*J314,2)</f>
        <v>0</v>
      </c>
      <c r="L314" s="236">
        <v>21</v>
      </c>
      <c r="M314" s="236">
        <f>G314*(1+L314/100)</f>
        <v>0</v>
      </c>
      <c r="N314" s="236">
        <v>0</v>
      </c>
      <c r="O314" s="236">
        <f>ROUND(E314*N314,2)</f>
        <v>0</v>
      </c>
      <c r="P314" s="236">
        <v>0</v>
      </c>
      <c r="Q314" s="236">
        <f>ROUND(E314*P314,2)</f>
        <v>0</v>
      </c>
      <c r="R314" s="236"/>
      <c r="S314" s="236" t="s">
        <v>237</v>
      </c>
      <c r="T314" s="237" t="s">
        <v>209</v>
      </c>
      <c r="U314" s="221">
        <v>0</v>
      </c>
      <c r="V314" s="221">
        <f>ROUND(E314*U314,2)</f>
        <v>0</v>
      </c>
      <c r="W314" s="221"/>
      <c r="X314" s="221" t="s">
        <v>257</v>
      </c>
      <c r="Y314" s="212"/>
      <c r="Z314" s="212"/>
      <c r="AA314" s="212"/>
      <c r="AB314" s="212"/>
      <c r="AC314" s="212"/>
      <c r="AD314" s="212"/>
      <c r="AE314" s="212"/>
      <c r="AF314" s="212"/>
      <c r="AG314" s="212" t="s">
        <v>258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19"/>
      <c r="B315" s="220"/>
      <c r="C315" s="248"/>
      <c r="D315" s="241"/>
      <c r="E315" s="241"/>
      <c r="F315" s="241"/>
      <c r="G315" s="241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12"/>
      <c r="Z315" s="212"/>
      <c r="AA315" s="212"/>
      <c r="AB315" s="212"/>
      <c r="AC315" s="212"/>
      <c r="AD315" s="212"/>
      <c r="AE315" s="212"/>
      <c r="AF315" s="212"/>
      <c r="AG315" s="212" t="s">
        <v>214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ht="22.5" outlineLevel="1" x14ac:dyDescent="0.2">
      <c r="A316" s="231">
        <v>152</v>
      </c>
      <c r="B316" s="232" t="s">
        <v>511</v>
      </c>
      <c r="C316" s="244" t="s">
        <v>405</v>
      </c>
      <c r="D316" s="233" t="s">
        <v>240</v>
      </c>
      <c r="E316" s="234">
        <v>140</v>
      </c>
      <c r="F316" s="235"/>
      <c r="G316" s="236">
        <f>ROUND(E316*F316,2)</f>
        <v>0</v>
      </c>
      <c r="H316" s="235"/>
      <c r="I316" s="236">
        <f>ROUND(E316*H316,2)</f>
        <v>0</v>
      </c>
      <c r="J316" s="235"/>
      <c r="K316" s="236">
        <f>ROUND(E316*J316,2)</f>
        <v>0</v>
      </c>
      <c r="L316" s="236">
        <v>21</v>
      </c>
      <c r="M316" s="236">
        <f>G316*(1+L316/100)</f>
        <v>0</v>
      </c>
      <c r="N316" s="236">
        <v>0</v>
      </c>
      <c r="O316" s="236">
        <f>ROUND(E316*N316,2)</f>
        <v>0</v>
      </c>
      <c r="P316" s="236">
        <v>0</v>
      </c>
      <c r="Q316" s="236">
        <f>ROUND(E316*P316,2)</f>
        <v>0</v>
      </c>
      <c r="R316" s="236"/>
      <c r="S316" s="236" t="s">
        <v>237</v>
      </c>
      <c r="T316" s="237" t="s">
        <v>209</v>
      </c>
      <c r="U316" s="221">
        <v>0</v>
      </c>
      <c r="V316" s="221">
        <f>ROUND(E316*U316,2)</f>
        <v>0</v>
      </c>
      <c r="W316" s="221"/>
      <c r="X316" s="221" t="s">
        <v>257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258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48"/>
      <c r="D317" s="241"/>
      <c r="E317" s="241"/>
      <c r="F317" s="241"/>
      <c r="G317" s="24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12"/>
      <c r="Z317" s="212"/>
      <c r="AA317" s="212"/>
      <c r="AB317" s="212"/>
      <c r="AC317" s="212"/>
      <c r="AD317" s="212"/>
      <c r="AE317" s="212"/>
      <c r="AF317" s="212"/>
      <c r="AG317" s="212" t="s">
        <v>214</v>
      </c>
      <c r="AH317" s="212"/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31">
        <v>153</v>
      </c>
      <c r="B318" s="232" t="s">
        <v>512</v>
      </c>
      <c r="C318" s="244" t="s">
        <v>406</v>
      </c>
      <c r="D318" s="233" t="s">
        <v>240</v>
      </c>
      <c r="E318" s="234">
        <v>14</v>
      </c>
      <c r="F318" s="235"/>
      <c r="G318" s="236">
        <f>ROUND(E318*F318,2)</f>
        <v>0</v>
      </c>
      <c r="H318" s="235"/>
      <c r="I318" s="236">
        <f>ROUND(E318*H318,2)</f>
        <v>0</v>
      </c>
      <c r="J318" s="235"/>
      <c r="K318" s="236">
        <f>ROUND(E318*J318,2)</f>
        <v>0</v>
      </c>
      <c r="L318" s="236">
        <v>21</v>
      </c>
      <c r="M318" s="236">
        <f>G318*(1+L318/100)</f>
        <v>0</v>
      </c>
      <c r="N318" s="236">
        <v>0</v>
      </c>
      <c r="O318" s="236">
        <f>ROUND(E318*N318,2)</f>
        <v>0</v>
      </c>
      <c r="P318" s="236">
        <v>0</v>
      </c>
      <c r="Q318" s="236">
        <f>ROUND(E318*P318,2)</f>
        <v>0</v>
      </c>
      <c r="R318" s="236"/>
      <c r="S318" s="236" t="s">
        <v>237</v>
      </c>
      <c r="T318" s="237" t="s">
        <v>209</v>
      </c>
      <c r="U318" s="221">
        <v>0</v>
      </c>
      <c r="V318" s="221">
        <f>ROUND(E318*U318,2)</f>
        <v>0</v>
      </c>
      <c r="W318" s="221"/>
      <c r="X318" s="221" t="s">
        <v>257</v>
      </c>
      <c r="Y318" s="212"/>
      <c r="Z318" s="212"/>
      <c r="AA318" s="212"/>
      <c r="AB318" s="212"/>
      <c r="AC318" s="212"/>
      <c r="AD318" s="212"/>
      <c r="AE318" s="212"/>
      <c r="AF318" s="212"/>
      <c r="AG318" s="212" t="s">
        <v>258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19"/>
      <c r="B319" s="220"/>
      <c r="C319" s="248"/>
      <c r="D319" s="241"/>
      <c r="E319" s="241"/>
      <c r="F319" s="241"/>
      <c r="G319" s="241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12"/>
      <c r="Z319" s="212"/>
      <c r="AA319" s="212"/>
      <c r="AB319" s="212"/>
      <c r="AC319" s="212"/>
      <c r="AD319" s="212"/>
      <c r="AE319" s="212"/>
      <c r="AF319" s="212"/>
      <c r="AG319" s="212" t="s">
        <v>214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31">
        <v>154</v>
      </c>
      <c r="B320" s="232" t="s">
        <v>513</v>
      </c>
      <c r="C320" s="244" t="s">
        <v>407</v>
      </c>
      <c r="D320" s="233" t="s">
        <v>240</v>
      </c>
      <c r="E320" s="234">
        <v>182</v>
      </c>
      <c r="F320" s="235"/>
      <c r="G320" s="236">
        <f>ROUND(E320*F320,2)</f>
        <v>0</v>
      </c>
      <c r="H320" s="235"/>
      <c r="I320" s="236">
        <f>ROUND(E320*H320,2)</f>
        <v>0</v>
      </c>
      <c r="J320" s="235"/>
      <c r="K320" s="236">
        <f>ROUND(E320*J320,2)</f>
        <v>0</v>
      </c>
      <c r="L320" s="236">
        <v>21</v>
      </c>
      <c r="M320" s="236">
        <f>G320*(1+L320/100)</f>
        <v>0</v>
      </c>
      <c r="N320" s="236">
        <v>0</v>
      </c>
      <c r="O320" s="236">
        <f>ROUND(E320*N320,2)</f>
        <v>0</v>
      </c>
      <c r="P320" s="236">
        <v>0</v>
      </c>
      <c r="Q320" s="236">
        <f>ROUND(E320*P320,2)</f>
        <v>0</v>
      </c>
      <c r="R320" s="236"/>
      <c r="S320" s="236" t="s">
        <v>237</v>
      </c>
      <c r="T320" s="237" t="s">
        <v>209</v>
      </c>
      <c r="U320" s="221">
        <v>0</v>
      </c>
      <c r="V320" s="221">
        <f>ROUND(E320*U320,2)</f>
        <v>0</v>
      </c>
      <c r="W320" s="221"/>
      <c r="X320" s="221" t="s">
        <v>257</v>
      </c>
      <c r="Y320" s="212"/>
      <c r="Z320" s="212"/>
      <c r="AA320" s="212"/>
      <c r="AB320" s="212"/>
      <c r="AC320" s="212"/>
      <c r="AD320" s="212"/>
      <c r="AE320" s="212"/>
      <c r="AF320" s="212"/>
      <c r="AG320" s="212" t="s">
        <v>258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19"/>
      <c r="B321" s="220"/>
      <c r="C321" s="248"/>
      <c r="D321" s="241"/>
      <c r="E321" s="241"/>
      <c r="F321" s="241"/>
      <c r="G321" s="241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12"/>
      <c r="Z321" s="212"/>
      <c r="AA321" s="212"/>
      <c r="AB321" s="212"/>
      <c r="AC321" s="212"/>
      <c r="AD321" s="212"/>
      <c r="AE321" s="212"/>
      <c r="AF321" s="212"/>
      <c r="AG321" s="212" t="s">
        <v>214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31">
        <v>155</v>
      </c>
      <c r="B322" s="232" t="s">
        <v>514</v>
      </c>
      <c r="C322" s="244" t="s">
        <v>408</v>
      </c>
      <c r="D322" s="233" t="s">
        <v>240</v>
      </c>
      <c r="E322" s="234">
        <v>182</v>
      </c>
      <c r="F322" s="235"/>
      <c r="G322" s="236">
        <f>ROUND(E322*F322,2)</f>
        <v>0</v>
      </c>
      <c r="H322" s="235"/>
      <c r="I322" s="236">
        <f>ROUND(E322*H322,2)</f>
        <v>0</v>
      </c>
      <c r="J322" s="235"/>
      <c r="K322" s="236">
        <f>ROUND(E322*J322,2)</f>
        <v>0</v>
      </c>
      <c r="L322" s="236">
        <v>21</v>
      </c>
      <c r="M322" s="236">
        <f>G322*(1+L322/100)</f>
        <v>0</v>
      </c>
      <c r="N322" s="236">
        <v>0</v>
      </c>
      <c r="O322" s="236">
        <f>ROUND(E322*N322,2)</f>
        <v>0</v>
      </c>
      <c r="P322" s="236">
        <v>0</v>
      </c>
      <c r="Q322" s="236">
        <f>ROUND(E322*P322,2)</f>
        <v>0</v>
      </c>
      <c r="R322" s="236"/>
      <c r="S322" s="236" t="s">
        <v>237</v>
      </c>
      <c r="T322" s="237" t="s">
        <v>209</v>
      </c>
      <c r="U322" s="221">
        <v>0</v>
      </c>
      <c r="V322" s="221">
        <f>ROUND(E322*U322,2)</f>
        <v>0</v>
      </c>
      <c r="W322" s="221"/>
      <c r="X322" s="221" t="s">
        <v>257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258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48"/>
      <c r="D323" s="241"/>
      <c r="E323" s="241"/>
      <c r="F323" s="241"/>
      <c r="G323" s="241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12"/>
      <c r="Z323" s="212"/>
      <c r="AA323" s="212"/>
      <c r="AB323" s="212"/>
      <c r="AC323" s="212"/>
      <c r="AD323" s="212"/>
      <c r="AE323" s="212"/>
      <c r="AF323" s="212"/>
      <c r="AG323" s="212" t="s">
        <v>214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31">
        <v>156</v>
      </c>
      <c r="B324" s="232" t="s">
        <v>515</v>
      </c>
      <c r="C324" s="244" t="s">
        <v>409</v>
      </c>
      <c r="D324" s="233" t="s">
        <v>240</v>
      </c>
      <c r="E324" s="234">
        <v>182</v>
      </c>
      <c r="F324" s="235"/>
      <c r="G324" s="236">
        <f>ROUND(E324*F324,2)</f>
        <v>0</v>
      </c>
      <c r="H324" s="235"/>
      <c r="I324" s="236">
        <f>ROUND(E324*H324,2)</f>
        <v>0</v>
      </c>
      <c r="J324" s="235"/>
      <c r="K324" s="236">
        <f>ROUND(E324*J324,2)</f>
        <v>0</v>
      </c>
      <c r="L324" s="236">
        <v>21</v>
      </c>
      <c r="M324" s="236">
        <f>G324*(1+L324/100)</f>
        <v>0</v>
      </c>
      <c r="N324" s="236">
        <v>0</v>
      </c>
      <c r="O324" s="236">
        <f>ROUND(E324*N324,2)</f>
        <v>0</v>
      </c>
      <c r="P324" s="236">
        <v>0</v>
      </c>
      <c r="Q324" s="236">
        <f>ROUND(E324*P324,2)</f>
        <v>0</v>
      </c>
      <c r="R324" s="236"/>
      <c r="S324" s="236" t="s">
        <v>237</v>
      </c>
      <c r="T324" s="237" t="s">
        <v>209</v>
      </c>
      <c r="U324" s="221">
        <v>0</v>
      </c>
      <c r="V324" s="221">
        <f>ROUND(E324*U324,2)</f>
        <v>0</v>
      </c>
      <c r="W324" s="221"/>
      <c r="X324" s="221" t="s">
        <v>257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258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48"/>
      <c r="D325" s="241"/>
      <c r="E325" s="241"/>
      <c r="F325" s="241"/>
      <c r="G325" s="24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12"/>
      <c r="Z325" s="212"/>
      <c r="AA325" s="212"/>
      <c r="AB325" s="212"/>
      <c r="AC325" s="212"/>
      <c r="AD325" s="212"/>
      <c r="AE325" s="212"/>
      <c r="AF325" s="212"/>
      <c r="AG325" s="212" t="s">
        <v>214</v>
      </c>
      <c r="AH325" s="212"/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31">
        <v>157</v>
      </c>
      <c r="B326" s="232" t="s">
        <v>516</v>
      </c>
      <c r="C326" s="244" t="s">
        <v>410</v>
      </c>
      <c r="D326" s="233" t="s">
        <v>240</v>
      </c>
      <c r="E326" s="234">
        <v>182</v>
      </c>
      <c r="F326" s="235"/>
      <c r="G326" s="236">
        <f>ROUND(E326*F326,2)</f>
        <v>0</v>
      </c>
      <c r="H326" s="235"/>
      <c r="I326" s="236">
        <f>ROUND(E326*H326,2)</f>
        <v>0</v>
      </c>
      <c r="J326" s="235"/>
      <c r="K326" s="236">
        <f>ROUND(E326*J326,2)</f>
        <v>0</v>
      </c>
      <c r="L326" s="236">
        <v>21</v>
      </c>
      <c r="M326" s="236">
        <f>G326*(1+L326/100)</f>
        <v>0</v>
      </c>
      <c r="N326" s="236">
        <v>0</v>
      </c>
      <c r="O326" s="236">
        <f>ROUND(E326*N326,2)</f>
        <v>0</v>
      </c>
      <c r="P326" s="236">
        <v>0</v>
      </c>
      <c r="Q326" s="236">
        <f>ROUND(E326*P326,2)</f>
        <v>0</v>
      </c>
      <c r="R326" s="236"/>
      <c r="S326" s="236" t="s">
        <v>237</v>
      </c>
      <c r="T326" s="237" t="s">
        <v>209</v>
      </c>
      <c r="U326" s="221">
        <v>0</v>
      </c>
      <c r="V326" s="221">
        <f>ROUND(E326*U326,2)</f>
        <v>0</v>
      </c>
      <c r="W326" s="221"/>
      <c r="X326" s="221" t="s">
        <v>257</v>
      </c>
      <c r="Y326" s="212"/>
      <c r="Z326" s="212"/>
      <c r="AA326" s="212"/>
      <c r="AB326" s="212"/>
      <c r="AC326" s="212"/>
      <c r="AD326" s="212"/>
      <c r="AE326" s="212"/>
      <c r="AF326" s="212"/>
      <c r="AG326" s="212" t="s">
        <v>258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48"/>
      <c r="D327" s="241"/>
      <c r="E327" s="241"/>
      <c r="F327" s="241"/>
      <c r="G327" s="24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214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31">
        <v>158</v>
      </c>
      <c r="B328" s="232" t="s">
        <v>517</v>
      </c>
      <c r="C328" s="244" t="s">
        <v>411</v>
      </c>
      <c r="D328" s="233" t="s">
        <v>240</v>
      </c>
      <c r="E328" s="234">
        <v>12</v>
      </c>
      <c r="F328" s="235"/>
      <c r="G328" s="236">
        <f>ROUND(E328*F328,2)</f>
        <v>0</v>
      </c>
      <c r="H328" s="235"/>
      <c r="I328" s="236">
        <f>ROUND(E328*H328,2)</f>
        <v>0</v>
      </c>
      <c r="J328" s="235"/>
      <c r="K328" s="236">
        <f>ROUND(E328*J328,2)</f>
        <v>0</v>
      </c>
      <c r="L328" s="236">
        <v>21</v>
      </c>
      <c r="M328" s="236">
        <f>G328*(1+L328/100)</f>
        <v>0</v>
      </c>
      <c r="N328" s="236">
        <v>0</v>
      </c>
      <c r="O328" s="236">
        <f>ROUND(E328*N328,2)</f>
        <v>0</v>
      </c>
      <c r="P328" s="236">
        <v>0</v>
      </c>
      <c r="Q328" s="236">
        <f>ROUND(E328*P328,2)</f>
        <v>0</v>
      </c>
      <c r="R328" s="236"/>
      <c r="S328" s="236" t="s">
        <v>237</v>
      </c>
      <c r="T328" s="237" t="s">
        <v>209</v>
      </c>
      <c r="U328" s="221">
        <v>0</v>
      </c>
      <c r="V328" s="221">
        <f>ROUND(E328*U328,2)</f>
        <v>0</v>
      </c>
      <c r="W328" s="221"/>
      <c r="X328" s="221" t="s">
        <v>257</v>
      </c>
      <c r="Y328" s="212"/>
      <c r="Z328" s="212"/>
      <c r="AA328" s="212"/>
      <c r="AB328" s="212"/>
      <c r="AC328" s="212"/>
      <c r="AD328" s="212"/>
      <c r="AE328" s="212"/>
      <c r="AF328" s="212"/>
      <c r="AG328" s="212" t="s">
        <v>258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48"/>
      <c r="D329" s="241"/>
      <c r="E329" s="241"/>
      <c r="F329" s="241"/>
      <c r="G329" s="241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12"/>
      <c r="Z329" s="212"/>
      <c r="AA329" s="212"/>
      <c r="AB329" s="212"/>
      <c r="AC329" s="212"/>
      <c r="AD329" s="212"/>
      <c r="AE329" s="212"/>
      <c r="AF329" s="212"/>
      <c r="AG329" s="212" t="s">
        <v>214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31">
        <v>159</v>
      </c>
      <c r="B330" s="232" t="s">
        <v>518</v>
      </c>
      <c r="C330" s="244" t="s">
        <v>412</v>
      </c>
      <c r="D330" s="233" t="s">
        <v>240</v>
      </c>
      <c r="E330" s="234">
        <v>12</v>
      </c>
      <c r="F330" s="235"/>
      <c r="G330" s="236">
        <f>ROUND(E330*F330,2)</f>
        <v>0</v>
      </c>
      <c r="H330" s="235"/>
      <c r="I330" s="236">
        <f>ROUND(E330*H330,2)</f>
        <v>0</v>
      </c>
      <c r="J330" s="235"/>
      <c r="K330" s="236">
        <f>ROUND(E330*J330,2)</f>
        <v>0</v>
      </c>
      <c r="L330" s="236">
        <v>21</v>
      </c>
      <c r="M330" s="236">
        <f>G330*(1+L330/100)</f>
        <v>0</v>
      </c>
      <c r="N330" s="236">
        <v>0</v>
      </c>
      <c r="O330" s="236">
        <f>ROUND(E330*N330,2)</f>
        <v>0</v>
      </c>
      <c r="P330" s="236">
        <v>0</v>
      </c>
      <c r="Q330" s="236">
        <f>ROUND(E330*P330,2)</f>
        <v>0</v>
      </c>
      <c r="R330" s="236"/>
      <c r="S330" s="236" t="s">
        <v>237</v>
      </c>
      <c r="T330" s="237" t="s">
        <v>209</v>
      </c>
      <c r="U330" s="221">
        <v>0</v>
      </c>
      <c r="V330" s="221">
        <f>ROUND(E330*U330,2)</f>
        <v>0</v>
      </c>
      <c r="W330" s="221"/>
      <c r="X330" s="221" t="s">
        <v>257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258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outlineLevel="1" x14ac:dyDescent="0.2">
      <c r="A331" s="219"/>
      <c r="B331" s="220"/>
      <c r="C331" s="248"/>
      <c r="D331" s="241"/>
      <c r="E331" s="241"/>
      <c r="F331" s="241"/>
      <c r="G331" s="241"/>
      <c r="H331" s="221"/>
      <c r="I331" s="221"/>
      <c r="J331" s="221"/>
      <c r="K331" s="221"/>
      <c r="L331" s="221"/>
      <c r="M331" s="221"/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  <c r="X331" s="221"/>
      <c r="Y331" s="212"/>
      <c r="Z331" s="212"/>
      <c r="AA331" s="212"/>
      <c r="AB331" s="212"/>
      <c r="AC331" s="212"/>
      <c r="AD331" s="212"/>
      <c r="AE331" s="212"/>
      <c r="AF331" s="212"/>
      <c r="AG331" s="212" t="s">
        <v>214</v>
      </c>
      <c r="AH331" s="212"/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outlineLevel="1" x14ac:dyDescent="0.2">
      <c r="A332" s="231">
        <v>160</v>
      </c>
      <c r="B332" s="232" t="s">
        <v>519</v>
      </c>
      <c r="C332" s="244" t="s">
        <v>413</v>
      </c>
      <c r="D332" s="233" t="s">
        <v>240</v>
      </c>
      <c r="E332" s="234">
        <v>715</v>
      </c>
      <c r="F332" s="235"/>
      <c r="G332" s="236">
        <f>ROUND(E332*F332,2)</f>
        <v>0</v>
      </c>
      <c r="H332" s="235"/>
      <c r="I332" s="236">
        <f>ROUND(E332*H332,2)</f>
        <v>0</v>
      </c>
      <c r="J332" s="235"/>
      <c r="K332" s="236">
        <f>ROUND(E332*J332,2)</f>
        <v>0</v>
      </c>
      <c r="L332" s="236">
        <v>21</v>
      </c>
      <c r="M332" s="236">
        <f>G332*(1+L332/100)</f>
        <v>0</v>
      </c>
      <c r="N332" s="236">
        <v>0</v>
      </c>
      <c r="O332" s="236">
        <f>ROUND(E332*N332,2)</f>
        <v>0</v>
      </c>
      <c r="P332" s="236">
        <v>0</v>
      </c>
      <c r="Q332" s="236">
        <f>ROUND(E332*P332,2)</f>
        <v>0</v>
      </c>
      <c r="R332" s="236"/>
      <c r="S332" s="236" t="s">
        <v>237</v>
      </c>
      <c r="T332" s="237" t="s">
        <v>209</v>
      </c>
      <c r="U332" s="221">
        <v>0</v>
      </c>
      <c r="V332" s="221">
        <f>ROUND(E332*U332,2)</f>
        <v>0</v>
      </c>
      <c r="W332" s="221"/>
      <c r="X332" s="221" t="s">
        <v>257</v>
      </c>
      <c r="Y332" s="212"/>
      <c r="Z332" s="212"/>
      <c r="AA332" s="212"/>
      <c r="AB332" s="212"/>
      <c r="AC332" s="212"/>
      <c r="AD332" s="212"/>
      <c r="AE332" s="212"/>
      <c r="AF332" s="212"/>
      <c r="AG332" s="212" t="s">
        <v>258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outlineLevel="1" x14ac:dyDescent="0.2">
      <c r="A333" s="219"/>
      <c r="B333" s="220"/>
      <c r="C333" s="248"/>
      <c r="D333" s="241"/>
      <c r="E333" s="241"/>
      <c r="F333" s="241"/>
      <c r="G333" s="241"/>
      <c r="H333" s="221"/>
      <c r="I333" s="221"/>
      <c r="J333" s="221"/>
      <c r="K333" s="221"/>
      <c r="L333" s="221"/>
      <c r="M333" s="221"/>
      <c r="N333" s="221"/>
      <c r="O333" s="221"/>
      <c r="P333" s="221"/>
      <c r="Q333" s="221"/>
      <c r="R333" s="221"/>
      <c r="S333" s="221"/>
      <c r="T333" s="221"/>
      <c r="U333" s="221"/>
      <c r="V333" s="221"/>
      <c r="W333" s="221"/>
      <c r="X333" s="221"/>
      <c r="Y333" s="212"/>
      <c r="Z333" s="212"/>
      <c r="AA333" s="212"/>
      <c r="AB333" s="212"/>
      <c r="AC333" s="212"/>
      <c r="AD333" s="212"/>
      <c r="AE333" s="212"/>
      <c r="AF333" s="212"/>
      <c r="AG333" s="212" t="s">
        <v>214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outlineLevel="1" x14ac:dyDescent="0.2">
      <c r="A334" s="231">
        <v>161</v>
      </c>
      <c r="B334" s="232" t="s">
        <v>520</v>
      </c>
      <c r="C334" s="244" t="s">
        <v>415</v>
      </c>
      <c r="D334" s="233" t="s">
        <v>240</v>
      </c>
      <c r="E334" s="234">
        <v>285</v>
      </c>
      <c r="F334" s="235"/>
      <c r="G334" s="236">
        <f>ROUND(E334*F334,2)</f>
        <v>0</v>
      </c>
      <c r="H334" s="235"/>
      <c r="I334" s="236">
        <f>ROUND(E334*H334,2)</f>
        <v>0</v>
      </c>
      <c r="J334" s="235"/>
      <c r="K334" s="236">
        <f>ROUND(E334*J334,2)</f>
        <v>0</v>
      </c>
      <c r="L334" s="236">
        <v>21</v>
      </c>
      <c r="M334" s="236">
        <f>G334*(1+L334/100)</f>
        <v>0</v>
      </c>
      <c r="N334" s="236">
        <v>0</v>
      </c>
      <c r="O334" s="236">
        <f>ROUND(E334*N334,2)</f>
        <v>0</v>
      </c>
      <c r="P334" s="236">
        <v>0</v>
      </c>
      <c r="Q334" s="236">
        <f>ROUND(E334*P334,2)</f>
        <v>0</v>
      </c>
      <c r="R334" s="236"/>
      <c r="S334" s="236" t="s">
        <v>237</v>
      </c>
      <c r="T334" s="237" t="s">
        <v>209</v>
      </c>
      <c r="U334" s="221">
        <v>0</v>
      </c>
      <c r="V334" s="221">
        <f>ROUND(E334*U334,2)</f>
        <v>0</v>
      </c>
      <c r="W334" s="221"/>
      <c r="X334" s="221" t="s">
        <v>257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258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outlineLevel="1" x14ac:dyDescent="0.2">
      <c r="A335" s="219"/>
      <c r="B335" s="220"/>
      <c r="C335" s="248"/>
      <c r="D335" s="241"/>
      <c r="E335" s="241"/>
      <c r="F335" s="241"/>
      <c r="G335" s="241"/>
      <c r="H335" s="221"/>
      <c r="I335" s="221"/>
      <c r="J335" s="221"/>
      <c r="K335" s="221"/>
      <c r="L335" s="221"/>
      <c r="M335" s="221"/>
      <c r="N335" s="221"/>
      <c r="O335" s="221"/>
      <c r="P335" s="221"/>
      <c r="Q335" s="221"/>
      <c r="R335" s="221"/>
      <c r="S335" s="221"/>
      <c r="T335" s="221"/>
      <c r="U335" s="221"/>
      <c r="V335" s="221"/>
      <c r="W335" s="221"/>
      <c r="X335" s="221"/>
      <c r="Y335" s="212"/>
      <c r="Z335" s="212"/>
      <c r="AA335" s="212"/>
      <c r="AB335" s="212"/>
      <c r="AC335" s="212"/>
      <c r="AD335" s="212"/>
      <c r="AE335" s="212"/>
      <c r="AF335" s="212"/>
      <c r="AG335" s="212" t="s">
        <v>214</v>
      </c>
      <c r="AH335" s="212"/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outlineLevel="1" x14ac:dyDescent="0.2">
      <c r="A336" s="231">
        <v>162</v>
      </c>
      <c r="B336" s="232" t="s">
        <v>521</v>
      </c>
      <c r="C336" s="244" t="s">
        <v>414</v>
      </c>
      <c r="D336" s="233" t="s">
        <v>240</v>
      </c>
      <c r="E336" s="234">
        <v>42</v>
      </c>
      <c r="F336" s="235"/>
      <c r="G336" s="236">
        <f>ROUND(E336*F336,2)</f>
        <v>0</v>
      </c>
      <c r="H336" s="235"/>
      <c r="I336" s="236">
        <f>ROUND(E336*H336,2)</f>
        <v>0</v>
      </c>
      <c r="J336" s="235"/>
      <c r="K336" s="236">
        <f>ROUND(E336*J336,2)</f>
        <v>0</v>
      </c>
      <c r="L336" s="236">
        <v>21</v>
      </c>
      <c r="M336" s="236">
        <f>G336*(1+L336/100)</f>
        <v>0</v>
      </c>
      <c r="N336" s="236">
        <v>0</v>
      </c>
      <c r="O336" s="236">
        <f>ROUND(E336*N336,2)</f>
        <v>0</v>
      </c>
      <c r="P336" s="236">
        <v>0</v>
      </c>
      <c r="Q336" s="236">
        <f>ROUND(E336*P336,2)</f>
        <v>0</v>
      </c>
      <c r="R336" s="236"/>
      <c r="S336" s="236" t="s">
        <v>237</v>
      </c>
      <c r="T336" s="237" t="s">
        <v>209</v>
      </c>
      <c r="U336" s="221">
        <v>0</v>
      </c>
      <c r="V336" s="221">
        <f>ROUND(E336*U336,2)</f>
        <v>0</v>
      </c>
      <c r="W336" s="221"/>
      <c r="X336" s="221" t="s">
        <v>257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258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outlineLevel="1" x14ac:dyDescent="0.2">
      <c r="A337" s="219"/>
      <c r="B337" s="220"/>
      <c r="C337" s="248"/>
      <c r="D337" s="241"/>
      <c r="E337" s="241"/>
      <c r="F337" s="241"/>
      <c r="G337" s="241"/>
      <c r="H337" s="221"/>
      <c r="I337" s="221"/>
      <c r="J337" s="221"/>
      <c r="K337" s="221"/>
      <c r="L337" s="221"/>
      <c r="M337" s="221"/>
      <c r="N337" s="221"/>
      <c r="O337" s="221"/>
      <c r="P337" s="221"/>
      <c r="Q337" s="221"/>
      <c r="R337" s="221"/>
      <c r="S337" s="221"/>
      <c r="T337" s="221"/>
      <c r="U337" s="221"/>
      <c r="V337" s="221"/>
      <c r="W337" s="221"/>
      <c r="X337" s="221"/>
      <c r="Y337" s="212"/>
      <c r="Z337" s="212"/>
      <c r="AA337" s="212"/>
      <c r="AB337" s="212"/>
      <c r="AC337" s="212"/>
      <c r="AD337" s="212"/>
      <c r="AE337" s="212"/>
      <c r="AF337" s="212"/>
      <c r="AG337" s="212" t="s">
        <v>214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2.5" outlineLevel="1" x14ac:dyDescent="0.2">
      <c r="A338" s="231">
        <v>163</v>
      </c>
      <c r="B338" s="232" t="s">
        <v>522</v>
      </c>
      <c r="C338" s="244" t="s">
        <v>421</v>
      </c>
      <c r="D338" s="233" t="s">
        <v>316</v>
      </c>
      <c r="E338" s="234">
        <v>1</v>
      </c>
      <c r="F338" s="235"/>
      <c r="G338" s="236">
        <f>ROUND(E338*F338,2)</f>
        <v>0</v>
      </c>
      <c r="H338" s="235"/>
      <c r="I338" s="236">
        <f>ROUND(E338*H338,2)</f>
        <v>0</v>
      </c>
      <c r="J338" s="235"/>
      <c r="K338" s="236">
        <f>ROUND(E338*J338,2)</f>
        <v>0</v>
      </c>
      <c r="L338" s="236">
        <v>21</v>
      </c>
      <c r="M338" s="236">
        <f>G338*(1+L338/100)</f>
        <v>0</v>
      </c>
      <c r="N338" s="236">
        <v>0</v>
      </c>
      <c r="O338" s="236">
        <f>ROUND(E338*N338,2)</f>
        <v>0</v>
      </c>
      <c r="P338" s="236">
        <v>0</v>
      </c>
      <c r="Q338" s="236">
        <f>ROUND(E338*P338,2)</f>
        <v>0</v>
      </c>
      <c r="R338" s="236"/>
      <c r="S338" s="236" t="s">
        <v>237</v>
      </c>
      <c r="T338" s="237" t="s">
        <v>209</v>
      </c>
      <c r="U338" s="221">
        <v>0</v>
      </c>
      <c r="V338" s="221">
        <f>ROUND(E338*U338,2)</f>
        <v>0</v>
      </c>
      <c r="W338" s="221"/>
      <c r="X338" s="221" t="s">
        <v>257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258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outlineLevel="1" x14ac:dyDescent="0.2">
      <c r="A339" s="219"/>
      <c r="B339" s="220"/>
      <c r="C339" s="248"/>
      <c r="D339" s="241"/>
      <c r="E339" s="241"/>
      <c r="F339" s="241"/>
      <c r="G339" s="241"/>
      <c r="H339" s="221"/>
      <c r="I339" s="221"/>
      <c r="J339" s="221"/>
      <c r="K339" s="221"/>
      <c r="L339" s="221"/>
      <c r="M339" s="221"/>
      <c r="N339" s="221"/>
      <c r="O339" s="221"/>
      <c r="P339" s="221"/>
      <c r="Q339" s="221"/>
      <c r="R339" s="221"/>
      <c r="S339" s="221"/>
      <c r="T339" s="221"/>
      <c r="U339" s="221"/>
      <c r="V339" s="221"/>
      <c r="W339" s="221"/>
      <c r="X339" s="221"/>
      <c r="Y339" s="212"/>
      <c r="Z339" s="212"/>
      <c r="AA339" s="212"/>
      <c r="AB339" s="212"/>
      <c r="AC339" s="212"/>
      <c r="AD339" s="212"/>
      <c r="AE339" s="212"/>
      <c r="AF339" s="212"/>
      <c r="AG339" s="212" t="s">
        <v>214</v>
      </c>
      <c r="AH339" s="212"/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ht="22.5" outlineLevel="1" x14ac:dyDescent="0.2">
      <c r="A340" s="231">
        <v>164</v>
      </c>
      <c r="B340" s="232" t="s">
        <v>523</v>
      </c>
      <c r="C340" s="244" t="s">
        <v>416</v>
      </c>
      <c r="D340" s="233" t="s">
        <v>316</v>
      </c>
      <c r="E340" s="234">
        <v>1</v>
      </c>
      <c r="F340" s="235"/>
      <c r="G340" s="236">
        <f>ROUND(E340*F340,2)</f>
        <v>0</v>
      </c>
      <c r="H340" s="235"/>
      <c r="I340" s="236">
        <f>ROUND(E340*H340,2)</f>
        <v>0</v>
      </c>
      <c r="J340" s="235"/>
      <c r="K340" s="236">
        <f>ROUND(E340*J340,2)</f>
        <v>0</v>
      </c>
      <c r="L340" s="236">
        <v>21</v>
      </c>
      <c r="M340" s="236">
        <f>G340*(1+L340/100)</f>
        <v>0</v>
      </c>
      <c r="N340" s="236">
        <v>0</v>
      </c>
      <c r="O340" s="236">
        <f>ROUND(E340*N340,2)</f>
        <v>0</v>
      </c>
      <c r="P340" s="236">
        <v>0</v>
      </c>
      <c r="Q340" s="236">
        <f>ROUND(E340*P340,2)</f>
        <v>0</v>
      </c>
      <c r="R340" s="236"/>
      <c r="S340" s="236" t="s">
        <v>237</v>
      </c>
      <c r="T340" s="237" t="s">
        <v>209</v>
      </c>
      <c r="U340" s="221">
        <v>0</v>
      </c>
      <c r="V340" s="221">
        <f>ROUND(E340*U340,2)</f>
        <v>0</v>
      </c>
      <c r="W340" s="221"/>
      <c r="X340" s="221" t="s">
        <v>257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258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outlineLevel="1" x14ac:dyDescent="0.2">
      <c r="A341" s="219"/>
      <c r="B341" s="220"/>
      <c r="C341" s="248"/>
      <c r="D341" s="241"/>
      <c r="E341" s="241"/>
      <c r="F341" s="241"/>
      <c r="G341" s="241"/>
      <c r="H341" s="221"/>
      <c r="I341" s="221"/>
      <c r="J341" s="221"/>
      <c r="K341" s="221"/>
      <c r="L341" s="221"/>
      <c r="M341" s="221"/>
      <c r="N341" s="221"/>
      <c r="O341" s="221"/>
      <c r="P341" s="221"/>
      <c r="Q341" s="221"/>
      <c r="R341" s="221"/>
      <c r="S341" s="221"/>
      <c r="T341" s="221"/>
      <c r="U341" s="221"/>
      <c r="V341" s="221"/>
      <c r="W341" s="221"/>
      <c r="X341" s="221"/>
      <c r="Y341" s="212"/>
      <c r="Z341" s="212"/>
      <c r="AA341" s="212"/>
      <c r="AB341" s="212"/>
      <c r="AC341" s="212"/>
      <c r="AD341" s="212"/>
      <c r="AE341" s="212"/>
      <c r="AF341" s="212"/>
      <c r="AG341" s="212" t="s">
        <v>214</v>
      </c>
      <c r="AH341" s="212"/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2.5" outlineLevel="1" x14ac:dyDescent="0.2">
      <c r="A342" s="231">
        <v>165</v>
      </c>
      <c r="B342" s="232" t="s">
        <v>524</v>
      </c>
      <c r="C342" s="244" t="s">
        <v>417</v>
      </c>
      <c r="D342" s="233" t="s">
        <v>313</v>
      </c>
      <c r="E342" s="234">
        <v>390</v>
      </c>
      <c r="F342" s="235"/>
      <c r="G342" s="236">
        <f>ROUND(E342*F342,2)</f>
        <v>0</v>
      </c>
      <c r="H342" s="235"/>
      <c r="I342" s="236">
        <f>ROUND(E342*H342,2)</f>
        <v>0</v>
      </c>
      <c r="J342" s="235"/>
      <c r="K342" s="236">
        <f>ROUND(E342*J342,2)</f>
        <v>0</v>
      </c>
      <c r="L342" s="236">
        <v>21</v>
      </c>
      <c r="M342" s="236">
        <f>G342*(1+L342/100)</f>
        <v>0</v>
      </c>
      <c r="N342" s="236">
        <v>0</v>
      </c>
      <c r="O342" s="236">
        <f>ROUND(E342*N342,2)</f>
        <v>0</v>
      </c>
      <c r="P342" s="236">
        <v>0</v>
      </c>
      <c r="Q342" s="236">
        <f>ROUND(E342*P342,2)</f>
        <v>0</v>
      </c>
      <c r="R342" s="236"/>
      <c r="S342" s="236" t="s">
        <v>237</v>
      </c>
      <c r="T342" s="237" t="s">
        <v>209</v>
      </c>
      <c r="U342" s="221">
        <v>0</v>
      </c>
      <c r="V342" s="221">
        <f>ROUND(E342*U342,2)</f>
        <v>0</v>
      </c>
      <c r="W342" s="221"/>
      <c r="X342" s="221" t="s">
        <v>257</v>
      </c>
      <c r="Y342" s="212"/>
      <c r="Z342" s="212"/>
      <c r="AA342" s="212"/>
      <c r="AB342" s="212"/>
      <c r="AC342" s="212"/>
      <c r="AD342" s="212"/>
      <c r="AE342" s="212"/>
      <c r="AF342" s="212"/>
      <c r="AG342" s="212" t="s">
        <v>258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outlineLevel="1" x14ac:dyDescent="0.2">
      <c r="A343" s="219"/>
      <c r="B343" s="220"/>
      <c r="C343" s="248"/>
      <c r="D343" s="241"/>
      <c r="E343" s="241"/>
      <c r="F343" s="241"/>
      <c r="G343" s="241"/>
      <c r="H343" s="221"/>
      <c r="I343" s="221"/>
      <c r="J343" s="221"/>
      <c r="K343" s="221"/>
      <c r="L343" s="221"/>
      <c r="M343" s="221"/>
      <c r="N343" s="221"/>
      <c r="O343" s="221"/>
      <c r="P343" s="221"/>
      <c r="Q343" s="221"/>
      <c r="R343" s="221"/>
      <c r="S343" s="221"/>
      <c r="T343" s="221"/>
      <c r="U343" s="221"/>
      <c r="V343" s="221"/>
      <c r="W343" s="221"/>
      <c r="X343" s="221"/>
      <c r="Y343" s="212"/>
      <c r="Z343" s="212"/>
      <c r="AA343" s="212"/>
      <c r="AB343" s="212"/>
      <c r="AC343" s="212"/>
      <c r="AD343" s="212"/>
      <c r="AE343" s="212"/>
      <c r="AF343" s="212"/>
      <c r="AG343" s="212" t="s">
        <v>214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outlineLevel="1" x14ac:dyDescent="0.2">
      <c r="A344" s="231">
        <v>166</v>
      </c>
      <c r="B344" s="232" t="s">
        <v>525</v>
      </c>
      <c r="C344" s="244" t="s">
        <v>451</v>
      </c>
      <c r="D344" s="233" t="s">
        <v>313</v>
      </c>
      <c r="E344" s="234">
        <v>25</v>
      </c>
      <c r="F344" s="235"/>
      <c r="G344" s="236">
        <f>ROUND(E344*F344,2)</f>
        <v>0</v>
      </c>
      <c r="H344" s="235"/>
      <c r="I344" s="236">
        <f>ROUND(E344*H344,2)</f>
        <v>0</v>
      </c>
      <c r="J344" s="235"/>
      <c r="K344" s="236">
        <f>ROUND(E344*J344,2)</f>
        <v>0</v>
      </c>
      <c r="L344" s="236">
        <v>21</v>
      </c>
      <c r="M344" s="236">
        <f>G344*(1+L344/100)</f>
        <v>0</v>
      </c>
      <c r="N344" s="236">
        <v>0</v>
      </c>
      <c r="O344" s="236">
        <f>ROUND(E344*N344,2)</f>
        <v>0</v>
      </c>
      <c r="P344" s="236">
        <v>0</v>
      </c>
      <c r="Q344" s="236">
        <f>ROUND(E344*P344,2)</f>
        <v>0</v>
      </c>
      <c r="R344" s="236"/>
      <c r="S344" s="236" t="s">
        <v>237</v>
      </c>
      <c r="T344" s="237" t="s">
        <v>209</v>
      </c>
      <c r="U344" s="221">
        <v>0</v>
      </c>
      <c r="V344" s="221">
        <f>ROUND(E344*U344,2)</f>
        <v>0</v>
      </c>
      <c r="W344" s="221"/>
      <c r="X344" s="221" t="s">
        <v>257</v>
      </c>
      <c r="Y344" s="212"/>
      <c r="Z344" s="212"/>
      <c r="AA344" s="212"/>
      <c r="AB344" s="212"/>
      <c r="AC344" s="212"/>
      <c r="AD344" s="212"/>
      <c r="AE344" s="212"/>
      <c r="AF344" s="212"/>
      <c r="AG344" s="212" t="s">
        <v>258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outlineLevel="1" x14ac:dyDescent="0.2">
      <c r="A345" s="219"/>
      <c r="B345" s="220"/>
      <c r="C345" s="248"/>
      <c r="D345" s="241"/>
      <c r="E345" s="241"/>
      <c r="F345" s="241"/>
      <c r="G345" s="241"/>
      <c r="H345" s="221"/>
      <c r="I345" s="221"/>
      <c r="J345" s="221"/>
      <c r="K345" s="221"/>
      <c r="L345" s="221"/>
      <c r="M345" s="221"/>
      <c r="N345" s="221"/>
      <c r="O345" s="221"/>
      <c r="P345" s="221"/>
      <c r="Q345" s="221"/>
      <c r="R345" s="221"/>
      <c r="S345" s="221"/>
      <c r="T345" s="221"/>
      <c r="U345" s="221"/>
      <c r="V345" s="221"/>
      <c r="W345" s="221"/>
      <c r="X345" s="221"/>
      <c r="Y345" s="212"/>
      <c r="Z345" s="212"/>
      <c r="AA345" s="212"/>
      <c r="AB345" s="212"/>
      <c r="AC345" s="212"/>
      <c r="AD345" s="212"/>
      <c r="AE345" s="212"/>
      <c r="AF345" s="212"/>
      <c r="AG345" s="212" t="s">
        <v>214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outlineLevel="1" x14ac:dyDescent="0.2">
      <c r="A346" s="231">
        <v>167</v>
      </c>
      <c r="B346" s="232" t="s">
        <v>526</v>
      </c>
      <c r="C346" s="244" t="s">
        <v>419</v>
      </c>
      <c r="D346" s="233" t="s">
        <v>304</v>
      </c>
      <c r="E346" s="234">
        <v>8</v>
      </c>
      <c r="F346" s="235"/>
      <c r="G346" s="236">
        <f>ROUND(E346*F346,2)</f>
        <v>0</v>
      </c>
      <c r="H346" s="235"/>
      <c r="I346" s="236">
        <f>ROUND(E346*H346,2)</f>
        <v>0</v>
      </c>
      <c r="J346" s="235"/>
      <c r="K346" s="236">
        <f>ROUND(E346*J346,2)</f>
        <v>0</v>
      </c>
      <c r="L346" s="236">
        <v>21</v>
      </c>
      <c r="M346" s="236">
        <f>G346*(1+L346/100)</f>
        <v>0</v>
      </c>
      <c r="N346" s="236">
        <v>0</v>
      </c>
      <c r="O346" s="236">
        <f>ROUND(E346*N346,2)</f>
        <v>0</v>
      </c>
      <c r="P346" s="236">
        <v>0</v>
      </c>
      <c r="Q346" s="236">
        <f>ROUND(E346*P346,2)</f>
        <v>0</v>
      </c>
      <c r="R346" s="236"/>
      <c r="S346" s="236" t="s">
        <v>237</v>
      </c>
      <c r="T346" s="237" t="s">
        <v>209</v>
      </c>
      <c r="U346" s="221">
        <v>0</v>
      </c>
      <c r="V346" s="221">
        <f>ROUND(E346*U346,2)</f>
        <v>0</v>
      </c>
      <c r="W346" s="221"/>
      <c r="X346" s="221" t="s">
        <v>257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258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outlineLevel="1" x14ac:dyDescent="0.2">
      <c r="A347" s="219"/>
      <c r="B347" s="220"/>
      <c r="C347" s="248"/>
      <c r="D347" s="241"/>
      <c r="E347" s="241"/>
      <c r="F347" s="241"/>
      <c r="G347" s="241"/>
      <c r="H347" s="221"/>
      <c r="I347" s="221"/>
      <c r="J347" s="221"/>
      <c r="K347" s="221"/>
      <c r="L347" s="221"/>
      <c r="M347" s="221"/>
      <c r="N347" s="221"/>
      <c r="O347" s="221"/>
      <c r="P347" s="221"/>
      <c r="Q347" s="221"/>
      <c r="R347" s="221"/>
      <c r="S347" s="221"/>
      <c r="T347" s="221"/>
      <c r="U347" s="221"/>
      <c r="V347" s="221"/>
      <c r="W347" s="221"/>
      <c r="X347" s="221"/>
      <c r="Y347" s="212"/>
      <c r="Z347" s="212"/>
      <c r="AA347" s="212"/>
      <c r="AB347" s="212"/>
      <c r="AC347" s="212"/>
      <c r="AD347" s="212"/>
      <c r="AE347" s="212"/>
      <c r="AF347" s="212"/>
      <c r="AG347" s="212" t="s">
        <v>214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outlineLevel="1" x14ac:dyDescent="0.2">
      <c r="A348" s="231">
        <v>168</v>
      </c>
      <c r="B348" s="232" t="s">
        <v>527</v>
      </c>
      <c r="C348" s="244" t="s">
        <v>303</v>
      </c>
      <c r="D348" s="233" t="s">
        <v>304</v>
      </c>
      <c r="E348" s="234">
        <v>40</v>
      </c>
      <c r="F348" s="235"/>
      <c r="G348" s="236">
        <f>ROUND(E348*F348,2)</f>
        <v>0</v>
      </c>
      <c r="H348" s="235"/>
      <c r="I348" s="236">
        <f>ROUND(E348*H348,2)</f>
        <v>0</v>
      </c>
      <c r="J348" s="235"/>
      <c r="K348" s="236">
        <f>ROUND(E348*J348,2)</f>
        <v>0</v>
      </c>
      <c r="L348" s="236">
        <v>21</v>
      </c>
      <c r="M348" s="236">
        <f>G348*(1+L348/100)</f>
        <v>0</v>
      </c>
      <c r="N348" s="236">
        <v>0</v>
      </c>
      <c r="O348" s="236">
        <f>ROUND(E348*N348,2)</f>
        <v>0</v>
      </c>
      <c r="P348" s="236">
        <v>0</v>
      </c>
      <c r="Q348" s="236">
        <f>ROUND(E348*P348,2)</f>
        <v>0</v>
      </c>
      <c r="R348" s="236"/>
      <c r="S348" s="236" t="s">
        <v>237</v>
      </c>
      <c r="T348" s="237" t="s">
        <v>209</v>
      </c>
      <c r="U348" s="221">
        <v>0</v>
      </c>
      <c r="V348" s="221">
        <f>ROUND(E348*U348,2)</f>
        <v>0</v>
      </c>
      <c r="W348" s="221"/>
      <c r="X348" s="221" t="s">
        <v>257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258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outlineLevel="1" x14ac:dyDescent="0.2">
      <c r="A349" s="219"/>
      <c r="B349" s="220"/>
      <c r="C349" s="248"/>
      <c r="D349" s="241"/>
      <c r="E349" s="241"/>
      <c r="F349" s="241"/>
      <c r="G349" s="241"/>
      <c r="H349" s="221"/>
      <c r="I349" s="221"/>
      <c r="J349" s="221"/>
      <c r="K349" s="221"/>
      <c r="L349" s="221"/>
      <c r="M349" s="221"/>
      <c r="N349" s="221"/>
      <c r="O349" s="221"/>
      <c r="P349" s="221"/>
      <c r="Q349" s="221"/>
      <c r="R349" s="221"/>
      <c r="S349" s="221"/>
      <c r="T349" s="221"/>
      <c r="U349" s="221"/>
      <c r="V349" s="221"/>
      <c r="W349" s="221"/>
      <c r="X349" s="221"/>
      <c r="Y349" s="212"/>
      <c r="Z349" s="212"/>
      <c r="AA349" s="212"/>
      <c r="AB349" s="212"/>
      <c r="AC349" s="212"/>
      <c r="AD349" s="212"/>
      <c r="AE349" s="212"/>
      <c r="AF349" s="212"/>
      <c r="AG349" s="212" t="s">
        <v>214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outlineLevel="1" x14ac:dyDescent="0.2">
      <c r="A350" s="231">
        <v>169</v>
      </c>
      <c r="B350" s="232" t="s">
        <v>528</v>
      </c>
      <c r="C350" s="244" t="s">
        <v>420</v>
      </c>
      <c r="D350" s="233" t="s">
        <v>316</v>
      </c>
      <c r="E350" s="234">
        <v>1</v>
      </c>
      <c r="F350" s="235"/>
      <c r="G350" s="236">
        <f>ROUND(E350*F350,2)</f>
        <v>0</v>
      </c>
      <c r="H350" s="235"/>
      <c r="I350" s="236">
        <f>ROUND(E350*H350,2)</f>
        <v>0</v>
      </c>
      <c r="J350" s="235"/>
      <c r="K350" s="236">
        <f>ROUND(E350*J350,2)</f>
        <v>0</v>
      </c>
      <c r="L350" s="236">
        <v>21</v>
      </c>
      <c r="M350" s="236">
        <f>G350*(1+L350/100)</f>
        <v>0</v>
      </c>
      <c r="N350" s="236">
        <v>0</v>
      </c>
      <c r="O350" s="236">
        <f>ROUND(E350*N350,2)</f>
        <v>0</v>
      </c>
      <c r="P350" s="236">
        <v>0</v>
      </c>
      <c r="Q350" s="236">
        <f>ROUND(E350*P350,2)</f>
        <v>0</v>
      </c>
      <c r="R350" s="236"/>
      <c r="S350" s="236" t="s">
        <v>237</v>
      </c>
      <c r="T350" s="237" t="s">
        <v>209</v>
      </c>
      <c r="U350" s="221">
        <v>0</v>
      </c>
      <c r="V350" s="221">
        <f>ROUND(E350*U350,2)</f>
        <v>0</v>
      </c>
      <c r="W350" s="221"/>
      <c r="X350" s="221" t="s">
        <v>257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258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outlineLevel="1" x14ac:dyDescent="0.2">
      <c r="A351" s="219"/>
      <c r="B351" s="220"/>
      <c r="C351" s="248"/>
      <c r="D351" s="241"/>
      <c r="E351" s="241"/>
      <c r="F351" s="241"/>
      <c r="G351" s="241"/>
      <c r="H351" s="221"/>
      <c r="I351" s="221"/>
      <c r="J351" s="221"/>
      <c r="K351" s="221"/>
      <c r="L351" s="221"/>
      <c r="M351" s="221"/>
      <c r="N351" s="221"/>
      <c r="O351" s="221"/>
      <c r="P351" s="221"/>
      <c r="Q351" s="221"/>
      <c r="R351" s="221"/>
      <c r="S351" s="221"/>
      <c r="T351" s="221"/>
      <c r="U351" s="221"/>
      <c r="V351" s="221"/>
      <c r="W351" s="221"/>
      <c r="X351" s="221"/>
      <c r="Y351" s="212"/>
      <c r="Z351" s="212"/>
      <c r="AA351" s="212"/>
      <c r="AB351" s="212"/>
      <c r="AC351" s="212"/>
      <c r="AD351" s="212"/>
      <c r="AE351" s="212"/>
      <c r="AF351" s="212"/>
      <c r="AG351" s="212" t="s">
        <v>214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3"/>
      <c r="B352" s="4"/>
      <c r="C352" s="249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AE352">
        <v>15</v>
      </c>
      <c r="AF352">
        <v>21</v>
      </c>
      <c r="AG352" t="s">
        <v>190</v>
      </c>
    </row>
    <row r="353" spans="1:33" x14ac:dyDescent="0.2">
      <c r="A353" s="215"/>
      <c r="B353" s="216" t="s">
        <v>29</v>
      </c>
      <c r="C353" s="250"/>
      <c r="D353" s="217"/>
      <c r="E353" s="218"/>
      <c r="F353" s="218"/>
      <c r="G353" s="242">
        <f>G8+G65+G122+G179+G236+G293</f>
        <v>0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AE353">
        <f>SUMIF(L7:L351,AE352,G7:G351)</f>
        <v>0</v>
      </c>
      <c r="AF353">
        <f>SUMIF(L7:L351,AF352,G7:G351)</f>
        <v>0</v>
      </c>
      <c r="AG353" t="s">
        <v>241</v>
      </c>
    </row>
    <row r="354" spans="1:33" x14ac:dyDescent="0.2">
      <c r="C354" s="251"/>
      <c r="D354" s="10"/>
      <c r="AG354" t="s">
        <v>242</v>
      </c>
    </row>
    <row r="355" spans="1:33" x14ac:dyDescent="0.2">
      <c r="D355" s="10"/>
    </row>
    <row r="356" spans="1:33" x14ac:dyDescent="0.2">
      <c r="D356" s="10"/>
    </row>
    <row r="357" spans="1:33" x14ac:dyDescent="0.2">
      <c r="D357" s="10"/>
    </row>
    <row r="358" spans="1:33" x14ac:dyDescent="0.2">
      <c r="D358" s="10"/>
    </row>
    <row r="359" spans="1:33" x14ac:dyDescent="0.2">
      <c r="D359" s="10"/>
    </row>
    <row r="360" spans="1:33" x14ac:dyDescent="0.2">
      <c r="D360" s="10"/>
    </row>
    <row r="361" spans="1:33" x14ac:dyDescent="0.2">
      <c r="D361" s="10"/>
    </row>
    <row r="362" spans="1:33" x14ac:dyDescent="0.2">
      <c r="D362" s="10"/>
    </row>
    <row r="363" spans="1:33" x14ac:dyDescent="0.2">
      <c r="D363" s="10"/>
    </row>
    <row r="364" spans="1:33" x14ac:dyDescent="0.2">
      <c r="D364" s="10"/>
    </row>
    <row r="365" spans="1:33" x14ac:dyDescent="0.2">
      <c r="D365" s="10"/>
    </row>
    <row r="366" spans="1:33" x14ac:dyDescent="0.2">
      <c r="D366" s="10"/>
    </row>
    <row r="367" spans="1:33" x14ac:dyDescent="0.2">
      <c r="D367" s="10"/>
    </row>
    <row r="368" spans="1:33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173">
    <mergeCell ref="C343:G343"/>
    <mergeCell ref="C345:G345"/>
    <mergeCell ref="C347:G347"/>
    <mergeCell ref="C349:G349"/>
    <mergeCell ref="C351:G351"/>
    <mergeCell ref="C331:G331"/>
    <mergeCell ref="C333:G333"/>
    <mergeCell ref="C335:G335"/>
    <mergeCell ref="C337:G337"/>
    <mergeCell ref="C339:G339"/>
    <mergeCell ref="C341:G341"/>
    <mergeCell ref="C319:G319"/>
    <mergeCell ref="C321:G321"/>
    <mergeCell ref="C323:G323"/>
    <mergeCell ref="C325:G325"/>
    <mergeCell ref="C327:G327"/>
    <mergeCell ref="C329:G329"/>
    <mergeCell ref="C307:G307"/>
    <mergeCell ref="C309:G309"/>
    <mergeCell ref="C311:G311"/>
    <mergeCell ref="C313:G313"/>
    <mergeCell ref="C315:G315"/>
    <mergeCell ref="C317:G317"/>
    <mergeCell ref="C295:G295"/>
    <mergeCell ref="C297:G297"/>
    <mergeCell ref="C299:G299"/>
    <mergeCell ref="C301:G301"/>
    <mergeCell ref="C303:G303"/>
    <mergeCell ref="C305:G305"/>
    <mergeCell ref="C282:G282"/>
    <mergeCell ref="C284:G284"/>
    <mergeCell ref="C286:G286"/>
    <mergeCell ref="C288:G288"/>
    <mergeCell ref="C290:G290"/>
    <mergeCell ref="C292:G292"/>
    <mergeCell ref="C270:G270"/>
    <mergeCell ref="C272:G272"/>
    <mergeCell ref="C274:G274"/>
    <mergeCell ref="C276:G276"/>
    <mergeCell ref="C278:G278"/>
    <mergeCell ref="C280:G280"/>
    <mergeCell ref="C258:G258"/>
    <mergeCell ref="C260:G260"/>
    <mergeCell ref="C262:G262"/>
    <mergeCell ref="C264:G264"/>
    <mergeCell ref="C266:G266"/>
    <mergeCell ref="C268:G268"/>
    <mergeCell ref="C246:G246"/>
    <mergeCell ref="C248:G248"/>
    <mergeCell ref="C250:G250"/>
    <mergeCell ref="C252:G252"/>
    <mergeCell ref="C254:G254"/>
    <mergeCell ref="C256:G256"/>
    <mergeCell ref="C233:G233"/>
    <mergeCell ref="C235:G235"/>
    <mergeCell ref="C238:G238"/>
    <mergeCell ref="C240:G240"/>
    <mergeCell ref="C242:G242"/>
    <mergeCell ref="C244:G244"/>
    <mergeCell ref="C221:G221"/>
    <mergeCell ref="C223:G223"/>
    <mergeCell ref="C225:G225"/>
    <mergeCell ref="C227:G227"/>
    <mergeCell ref="C229:G229"/>
    <mergeCell ref="C231:G231"/>
    <mergeCell ref="C209:G209"/>
    <mergeCell ref="C211:G211"/>
    <mergeCell ref="C213:G213"/>
    <mergeCell ref="C215:G215"/>
    <mergeCell ref="C217:G217"/>
    <mergeCell ref="C219:G219"/>
    <mergeCell ref="C197:G197"/>
    <mergeCell ref="C199:G199"/>
    <mergeCell ref="C201:G201"/>
    <mergeCell ref="C203:G203"/>
    <mergeCell ref="C205:G205"/>
    <mergeCell ref="C207:G207"/>
    <mergeCell ref="C185:G185"/>
    <mergeCell ref="C187:G187"/>
    <mergeCell ref="C189:G189"/>
    <mergeCell ref="C191:G191"/>
    <mergeCell ref="C193:G193"/>
    <mergeCell ref="C195:G195"/>
    <mergeCell ref="C172:G172"/>
    <mergeCell ref="C174:G174"/>
    <mergeCell ref="C176:G176"/>
    <mergeCell ref="C178:G178"/>
    <mergeCell ref="C181:G181"/>
    <mergeCell ref="C183:G183"/>
    <mergeCell ref="C160:G160"/>
    <mergeCell ref="C162:G162"/>
    <mergeCell ref="C164:G164"/>
    <mergeCell ref="C166:G166"/>
    <mergeCell ref="C168:G168"/>
    <mergeCell ref="C170:G170"/>
    <mergeCell ref="C148:G148"/>
    <mergeCell ref="C150:G150"/>
    <mergeCell ref="C152:G152"/>
    <mergeCell ref="C154:G154"/>
    <mergeCell ref="C156:G156"/>
    <mergeCell ref="C158:G158"/>
    <mergeCell ref="C136:G136"/>
    <mergeCell ref="C138:G138"/>
    <mergeCell ref="C140:G140"/>
    <mergeCell ref="C142:G142"/>
    <mergeCell ref="C144:G144"/>
    <mergeCell ref="C146:G146"/>
    <mergeCell ref="C124:G124"/>
    <mergeCell ref="C126:G126"/>
    <mergeCell ref="C128:G128"/>
    <mergeCell ref="C130:G130"/>
    <mergeCell ref="C132:G132"/>
    <mergeCell ref="C134:G134"/>
    <mergeCell ref="C111:G111"/>
    <mergeCell ref="C113:G113"/>
    <mergeCell ref="C115:G115"/>
    <mergeCell ref="C117:G117"/>
    <mergeCell ref="C119:G119"/>
    <mergeCell ref="C121:G121"/>
    <mergeCell ref="C99:G99"/>
    <mergeCell ref="C101:G101"/>
    <mergeCell ref="C103:G103"/>
    <mergeCell ref="C105:G105"/>
    <mergeCell ref="C107:G107"/>
    <mergeCell ref="C109:G109"/>
    <mergeCell ref="C87:G87"/>
    <mergeCell ref="C89:G89"/>
    <mergeCell ref="C91:G91"/>
    <mergeCell ref="C93:G93"/>
    <mergeCell ref="C95:G95"/>
    <mergeCell ref="C97:G97"/>
    <mergeCell ref="C75:G75"/>
    <mergeCell ref="C77:G77"/>
    <mergeCell ref="C79:G79"/>
    <mergeCell ref="C81:G81"/>
    <mergeCell ref="C83:G83"/>
    <mergeCell ref="C85:G85"/>
    <mergeCell ref="C62:G62"/>
    <mergeCell ref="C64:G64"/>
    <mergeCell ref="C67:G67"/>
    <mergeCell ref="C69:G69"/>
    <mergeCell ref="C71:G71"/>
    <mergeCell ref="C73:G73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66</v>
      </c>
      <c r="C4" s="204" t="s">
        <v>67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78</v>
      </c>
      <c r="C8" s="243" t="s">
        <v>79</v>
      </c>
      <c r="D8" s="227"/>
      <c r="E8" s="228"/>
      <c r="F8" s="229"/>
      <c r="G8" s="229">
        <f>SUMIF(AG9:AG90,"&lt;&gt;NOR",G9:G90)</f>
        <v>0</v>
      </c>
      <c r="H8" s="229"/>
      <c r="I8" s="229">
        <f>SUM(I9:I90)</f>
        <v>0</v>
      </c>
      <c r="J8" s="229"/>
      <c r="K8" s="229">
        <f>SUM(K9:K90)</f>
        <v>0</v>
      </c>
      <c r="L8" s="229"/>
      <c r="M8" s="229">
        <f>SUM(M9:M90)</f>
        <v>0</v>
      </c>
      <c r="N8" s="229"/>
      <c r="O8" s="229">
        <f>SUM(O9:O90)</f>
        <v>0</v>
      </c>
      <c r="P8" s="229"/>
      <c r="Q8" s="229">
        <f>SUM(Q9:Q90)</f>
        <v>0</v>
      </c>
      <c r="R8" s="229"/>
      <c r="S8" s="229"/>
      <c r="T8" s="230"/>
      <c r="U8" s="224"/>
      <c r="V8" s="224">
        <f>SUM(V9:V90)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529</v>
      </c>
      <c r="C9" s="244" t="s">
        <v>530</v>
      </c>
      <c r="D9" s="233" t="s">
        <v>240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1">
        <v>2</v>
      </c>
      <c r="B11" s="232" t="s">
        <v>531</v>
      </c>
      <c r="C11" s="244" t="s">
        <v>532</v>
      </c>
      <c r="D11" s="233" t="s">
        <v>308</v>
      </c>
      <c r="E11" s="234">
        <v>20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1">
        <v>3</v>
      </c>
      <c r="B13" s="232" t="s">
        <v>533</v>
      </c>
      <c r="C13" s="244" t="s">
        <v>534</v>
      </c>
      <c r="D13" s="233" t="s">
        <v>240</v>
      </c>
      <c r="E13" s="234">
        <v>4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535</v>
      </c>
      <c r="C15" s="244" t="s">
        <v>536</v>
      </c>
      <c r="D15" s="233" t="s">
        <v>240</v>
      </c>
      <c r="E15" s="234">
        <v>1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1">
        <v>5</v>
      </c>
      <c r="B17" s="232" t="s">
        <v>537</v>
      </c>
      <c r="C17" s="244" t="s">
        <v>538</v>
      </c>
      <c r="D17" s="233" t="s">
        <v>240</v>
      </c>
      <c r="E17" s="234">
        <v>1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539</v>
      </c>
      <c r="C19" s="244" t="s">
        <v>540</v>
      </c>
      <c r="D19" s="233" t="s">
        <v>240</v>
      </c>
      <c r="E19" s="234">
        <v>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7</v>
      </c>
      <c r="B21" s="232" t="s">
        <v>541</v>
      </c>
      <c r="C21" s="244" t="s">
        <v>542</v>
      </c>
      <c r="D21" s="233" t="s">
        <v>240</v>
      </c>
      <c r="E21" s="234">
        <v>1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543</v>
      </c>
      <c r="C23" s="244" t="s">
        <v>544</v>
      </c>
      <c r="D23" s="233" t="s">
        <v>240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257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9</v>
      </c>
      <c r="B25" s="232" t="s">
        <v>545</v>
      </c>
      <c r="C25" s="244" t="s">
        <v>546</v>
      </c>
      <c r="D25" s="233" t="s">
        <v>240</v>
      </c>
      <c r="E25" s="234">
        <v>1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10</v>
      </c>
      <c r="B27" s="232" t="s">
        <v>547</v>
      </c>
      <c r="C27" s="244" t="s">
        <v>548</v>
      </c>
      <c r="D27" s="233" t="s">
        <v>240</v>
      </c>
      <c r="E27" s="234">
        <v>1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11</v>
      </c>
      <c r="B29" s="232" t="s">
        <v>549</v>
      </c>
      <c r="C29" s="244" t="s">
        <v>550</v>
      </c>
      <c r="D29" s="233" t="s">
        <v>240</v>
      </c>
      <c r="E29" s="234">
        <v>1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237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257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12</v>
      </c>
      <c r="B31" s="232" t="s">
        <v>551</v>
      </c>
      <c r="C31" s="244" t="s">
        <v>552</v>
      </c>
      <c r="D31" s="233" t="s">
        <v>308</v>
      </c>
      <c r="E31" s="234">
        <v>1.5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237</v>
      </c>
      <c r="T31" s="237" t="s">
        <v>209</v>
      </c>
      <c r="U31" s="221">
        <v>0</v>
      </c>
      <c r="V31" s="221">
        <f>ROUND(E31*U31,2)</f>
        <v>0</v>
      </c>
      <c r="W31" s="221"/>
      <c r="X31" s="221" t="s">
        <v>257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31">
        <v>13</v>
      </c>
      <c r="B33" s="232" t="s">
        <v>553</v>
      </c>
      <c r="C33" s="244" t="s">
        <v>554</v>
      </c>
      <c r="D33" s="233" t="s">
        <v>316</v>
      </c>
      <c r="E33" s="234">
        <v>1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/>
      <c r="S33" s="236" t="s">
        <v>237</v>
      </c>
      <c r="T33" s="237" t="s">
        <v>209</v>
      </c>
      <c r="U33" s="221">
        <v>0</v>
      </c>
      <c r="V33" s="221">
        <f>ROUND(E33*U33,2)</f>
        <v>0</v>
      </c>
      <c r="W33" s="221"/>
      <c r="X33" s="221" t="s">
        <v>257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258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48"/>
      <c r="D34" s="241"/>
      <c r="E34" s="241"/>
      <c r="F34" s="241"/>
      <c r="G34" s="24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214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31">
        <v>14</v>
      </c>
      <c r="B35" s="232" t="s">
        <v>555</v>
      </c>
      <c r="C35" s="244" t="s">
        <v>556</v>
      </c>
      <c r="D35" s="233" t="s">
        <v>240</v>
      </c>
      <c r="E35" s="234">
        <v>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/>
      <c r="S35" s="236" t="s">
        <v>237</v>
      </c>
      <c r="T35" s="237" t="s">
        <v>209</v>
      </c>
      <c r="U35" s="221">
        <v>0</v>
      </c>
      <c r="V35" s="221">
        <f>ROUND(E35*U35,2)</f>
        <v>0</v>
      </c>
      <c r="W35" s="221"/>
      <c r="X35" s="221" t="s">
        <v>257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258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48"/>
      <c r="D36" s="241"/>
      <c r="E36" s="241"/>
      <c r="F36" s="241"/>
      <c r="G36" s="24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214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31">
        <v>15</v>
      </c>
      <c r="B37" s="232" t="s">
        <v>557</v>
      </c>
      <c r="C37" s="244" t="s">
        <v>538</v>
      </c>
      <c r="D37" s="233" t="s">
        <v>240</v>
      </c>
      <c r="E37" s="234">
        <v>1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/>
      <c r="S37" s="236" t="s">
        <v>237</v>
      </c>
      <c r="T37" s="237" t="s">
        <v>209</v>
      </c>
      <c r="U37" s="221">
        <v>0</v>
      </c>
      <c r="V37" s="221">
        <f>ROUND(E37*U37,2)</f>
        <v>0</v>
      </c>
      <c r="W37" s="221"/>
      <c r="X37" s="221" t="s">
        <v>257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258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48"/>
      <c r="D38" s="241"/>
      <c r="E38" s="241"/>
      <c r="F38" s="241"/>
      <c r="G38" s="24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214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31">
        <v>16</v>
      </c>
      <c r="B39" s="232" t="s">
        <v>558</v>
      </c>
      <c r="C39" s="244" t="s">
        <v>536</v>
      </c>
      <c r="D39" s="233" t="s">
        <v>240</v>
      </c>
      <c r="E39" s="234">
        <v>1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6"/>
      <c r="S39" s="236" t="s">
        <v>237</v>
      </c>
      <c r="T39" s="237" t="s">
        <v>209</v>
      </c>
      <c r="U39" s="221">
        <v>0</v>
      </c>
      <c r="V39" s="221">
        <f>ROUND(E39*U39,2)</f>
        <v>0</v>
      </c>
      <c r="W39" s="221"/>
      <c r="X39" s="221" t="s">
        <v>257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258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48"/>
      <c r="D40" s="241"/>
      <c r="E40" s="241"/>
      <c r="F40" s="241"/>
      <c r="G40" s="24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214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31">
        <v>17</v>
      </c>
      <c r="B41" s="232" t="s">
        <v>559</v>
      </c>
      <c r="C41" s="244" t="s">
        <v>532</v>
      </c>
      <c r="D41" s="233" t="s">
        <v>308</v>
      </c>
      <c r="E41" s="234">
        <v>3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6"/>
      <c r="S41" s="236" t="s">
        <v>237</v>
      </c>
      <c r="T41" s="237" t="s">
        <v>209</v>
      </c>
      <c r="U41" s="221">
        <v>0</v>
      </c>
      <c r="V41" s="221">
        <f>ROUND(E41*U41,2)</f>
        <v>0</v>
      </c>
      <c r="W41" s="221"/>
      <c r="X41" s="221" t="s">
        <v>257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258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48"/>
      <c r="D42" s="241"/>
      <c r="E42" s="241"/>
      <c r="F42" s="241"/>
      <c r="G42" s="24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214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18</v>
      </c>
      <c r="B43" s="232" t="s">
        <v>560</v>
      </c>
      <c r="C43" s="244" t="s">
        <v>561</v>
      </c>
      <c r="D43" s="233" t="s">
        <v>240</v>
      </c>
      <c r="E43" s="234">
        <v>1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6"/>
      <c r="S43" s="236" t="s">
        <v>237</v>
      </c>
      <c r="T43" s="237" t="s">
        <v>209</v>
      </c>
      <c r="U43" s="221">
        <v>0</v>
      </c>
      <c r="V43" s="221">
        <f>ROUND(E43*U43,2)</f>
        <v>0</v>
      </c>
      <c r="W43" s="221"/>
      <c r="X43" s="221" t="s">
        <v>257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258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48"/>
      <c r="D44" s="241"/>
      <c r="E44" s="241"/>
      <c r="F44" s="241"/>
      <c r="G44" s="24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214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31">
        <v>19</v>
      </c>
      <c r="B45" s="232" t="s">
        <v>562</v>
      </c>
      <c r="C45" s="244" t="s">
        <v>542</v>
      </c>
      <c r="D45" s="233" t="s">
        <v>240</v>
      </c>
      <c r="E45" s="234">
        <v>2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6"/>
      <c r="S45" s="236" t="s">
        <v>237</v>
      </c>
      <c r="T45" s="237" t="s">
        <v>209</v>
      </c>
      <c r="U45" s="221">
        <v>0</v>
      </c>
      <c r="V45" s="221">
        <f>ROUND(E45*U45,2)</f>
        <v>0</v>
      </c>
      <c r="W45" s="221"/>
      <c r="X45" s="221" t="s">
        <v>257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258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48"/>
      <c r="D46" s="241"/>
      <c r="E46" s="241"/>
      <c r="F46" s="241"/>
      <c r="G46" s="24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214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31">
        <v>20</v>
      </c>
      <c r="B47" s="232" t="s">
        <v>563</v>
      </c>
      <c r="C47" s="244" t="s">
        <v>556</v>
      </c>
      <c r="D47" s="233" t="s">
        <v>240</v>
      </c>
      <c r="E47" s="234">
        <v>1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6"/>
      <c r="S47" s="236" t="s">
        <v>237</v>
      </c>
      <c r="T47" s="237" t="s">
        <v>209</v>
      </c>
      <c r="U47" s="221">
        <v>0</v>
      </c>
      <c r="V47" s="221">
        <f>ROUND(E47*U47,2)</f>
        <v>0</v>
      </c>
      <c r="W47" s="221"/>
      <c r="X47" s="221" t="s">
        <v>257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258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48"/>
      <c r="D48" s="241"/>
      <c r="E48" s="241"/>
      <c r="F48" s="241"/>
      <c r="G48" s="24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214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31">
        <v>21</v>
      </c>
      <c r="B49" s="232" t="s">
        <v>564</v>
      </c>
      <c r="C49" s="244" t="s">
        <v>565</v>
      </c>
      <c r="D49" s="233" t="s">
        <v>240</v>
      </c>
      <c r="E49" s="234">
        <v>2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6">
        <v>0</v>
      </c>
      <c r="O49" s="236">
        <f>ROUND(E49*N49,2)</f>
        <v>0</v>
      </c>
      <c r="P49" s="236">
        <v>0</v>
      </c>
      <c r="Q49" s="236">
        <f>ROUND(E49*P49,2)</f>
        <v>0</v>
      </c>
      <c r="R49" s="236"/>
      <c r="S49" s="236" t="s">
        <v>237</v>
      </c>
      <c r="T49" s="237" t="s">
        <v>209</v>
      </c>
      <c r="U49" s="221">
        <v>0</v>
      </c>
      <c r="V49" s="221">
        <f>ROUND(E49*U49,2)</f>
        <v>0</v>
      </c>
      <c r="W49" s="221"/>
      <c r="X49" s="221" t="s">
        <v>257</v>
      </c>
      <c r="Y49" s="212"/>
      <c r="Z49" s="212"/>
      <c r="AA49" s="212"/>
      <c r="AB49" s="212"/>
      <c r="AC49" s="212"/>
      <c r="AD49" s="212"/>
      <c r="AE49" s="212"/>
      <c r="AF49" s="212"/>
      <c r="AG49" s="212" t="s">
        <v>258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48"/>
      <c r="D50" s="241"/>
      <c r="E50" s="241"/>
      <c r="F50" s="241"/>
      <c r="G50" s="24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214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31">
        <v>22</v>
      </c>
      <c r="B51" s="232" t="s">
        <v>566</v>
      </c>
      <c r="C51" s="244" t="s">
        <v>567</v>
      </c>
      <c r="D51" s="233" t="s">
        <v>240</v>
      </c>
      <c r="E51" s="234">
        <v>2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6"/>
      <c r="S51" s="236" t="s">
        <v>237</v>
      </c>
      <c r="T51" s="237" t="s">
        <v>209</v>
      </c>
      <c r="U51" s="221">
        <v>0</v>
      </c>
      <c r="V51" s="221">
        <f>ROUND(E51*U51,2)</f>
        <v>0</v>
      </c>
      <c r="W51" s="221"/>
      <c r="X51" s="221" t="s">
        <v>257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48"/>
      <c r="D52" s="241"/>
      <c r="E52" s="241"/>
      <c r="F52" s="241"/>
      <c r="G52" s="24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31">
        <v>23</v>
      </c>
      <c r="B53" s="232" t="s">
        <v>568</v>
      </c>
      <c r="C53" s="244" t="s">
        <v>569</v>
      </c>
      <c r="D53" s="233" t="s">
        <v>240</v>
      </c>
      <c r="E53" s="234">
        <v>2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6"/>
      <c r="S53" s="236" t="s">
        <v>237</v>
      </c>
      <c r="T53" s="237" t="s">
        <v>209</v>
      </c>
      <c r="U53" s="221">
        <v>0</v>
      </c>
      <c r="V53" s="221">
        <f>ROUND(E53*U53,2)</f>
        <v>0</v>
      </c>
      <c r="W53" s="221"/>
      <c r="X53" s="221" t="s">
        <v>257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258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48"/>
      <c r="D54" s="241"/>
      <c r="E54" s="241"/>
      <c r="F54" s="241"/>
      <c r="G54" s="24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214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1">
        <v>24</v>
      </c>
      <c r="B55" s="232" t="s">
        <v>570</v>
      </c>
      <c r="C55" s="244" t="s">
        <v>536</v>
      </c>
      <c r="D55" s="233" t="s">
        <v>240</v>
      </c>
      <c r="E55" s="234">
        <v>2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237</v>
      </c>
      <c r="T55" s="237" t="s">
        <v>209</v>
      </c>
      <c r="U55" s="221">
        <v>0</v>
      </c>
      <c r="V55" s="221">
        <f>ROUND(E55*U55,2)</f>
        <v>0</v>
      </c>
      <c r="W55" s="221"/>
      <c r="X55" s="221" t="s">
        <v>257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258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48"/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214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25</v>
      </c>
      <c r="B57" s="232" t="s">
        <v>571</v>
      </c>
      <c r="C57" s="244" t="s">
        <v>532</v>
      </c>
      <c r="D57" s="233" t="s">
        <v>308</v>
      </c>
      <c r="E57" s="234">
        <v>26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/>
      <c r="S57" s="236" t="s">
        <v>237</v>
      </c>
      <c r="T57" s="237" t="s">
        <v>209</v>
      </c>
      <c r="U57" s="221">
        <v>0</v>
      </c>
      <c r="V57" s="221">
        <f>ROUND(E57*U57,2)</f>
        <v>0</v>
      </c>
      <c r="W57" s="221"/>
      <c r="X57" s="221" t="s">
        <v>257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258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48"/>
      <c r="D58" s="241"/>
      <c r="E58" s="241"/>
      <c r="F58" s="241"/>
      <c r="G58" s="24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214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31">
        <v>26</v>
      </c>
      <c r="B59" s="232" t="s">
        <v>572</v>
      </c>
      <c r="C59" s="244" t="s">
        <v>542</v>
      </c>
      <c r="D59" s="233" t="s">
        <v>240</v>
      </c>
      <c r="E59" s="234">
        <v>2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237</v>
      </c>
      <c r="T59" s="237" t="s">
        <v>209</v>
      </c>
      <c r="U59" s="221">
        <v>0</v>
      </c>
      <c r="V59" s="221">
        <f>ROUND(E59*U59,2)</f>
        <v>0</v>
      </c>
      <c r="W59" s="221"/>
      <c r="X59" s="221" t="s">
        <v>257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258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8"/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214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1">
        <v>27</v>
      </c>
      <c r="B61" s="232" t="s">
        <v>573</v>
      </c>
      <c r="C61" s="244" t="s">
        <v>556</v>
      </c>
      <c r="D61" s="233" t="s">
        <v>240</v>
      </c>
      <c r="E61" s="234">
        <v>2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6"/>
      <c r="S61" s="236" t="s">
        <v>237</v>
      </c>
      <c r="T61" s="237" t="s">
        <v>209</v>
      </c>
      <c r="U61" s="221">
        <v>0</v>
      </c>
      <c r="V61" s="221">
        <f>ROUND(E61*U61,2)</f>
        <v>0</v>
      </c>
      <c r="W61" s="221"/>
      <c r="X61" s="221" t="s">
        <v>257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48"/>
      <c r="D62" s="241"/>
      <c r="E62" s="241"/>
      <c r="F62" s="241"/>
      <c r="G62" s="24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214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28</v>
      </c>
      <c r="B63" s="232" t="s">
        <v>574</v>
      </c>
      <c r="C63" s="244" t="s">
        <v>575</v>
      </c>
      <c r="D63" s="233" t="s">
        <v>240</v>
      </c>
      <c r="E63" s="234">
        <v>1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237</v>
      </c>
      <c r="T63" s="237" t="s">
        <v>209</v>
      </c>
      <c r="U63" s="221">
        <v>0</v>
      </c>
      <c r="V63" s="221">
        <f>ROUND(E63*U63,2)</f>
        <v>0</v>
      </c>
      <c r="W63" s="221"/>
      <c r="X63" s="221" t="s">
        <v>257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258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8"/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29</v>
      </c>
      <c r="B65" s="232" t="s">
        <v>576</v>
      </c>
      <c r="C65" s="244" t="s">
        <v>567</v>
      </c>
      <c r="D65" s="233" t="s">
        <v>240</v>
      </c>
      <c r="E65" s="234">
        <v>2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1">
        <v>30</v>
      </c>
      <c r="B67" s="232" t="s">
        <v>577</v>
      </c>
      <c r="C67" s="244" t="s">
        <v>569</v>
      </c>
      <c r="D67" s="233" t="s">
        <v>240</v>
      </c>
      <c r="E67" s="234">
        <v>2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6"/>
      <c r="S67" s="236" t="s">
        <v>237</v>
      </c>
      <c r="T67" s="237" t="s">
        <v>209</v>
      </c>
      <c r="U67" s="221">
        <v>0</v>
      </c>
      <c r="V67" s="221">
        <f>ROUND(E67*U67,2)</f>
        <v>0</v>
      </c>
      <c r="W67" s="221"/>
      <c r="X67" s="221" t="s">
        <v>257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48"/>
      <c r="D68" s="241"/>
      <c r="E68" s="241"/>
      <c r="F68" s="241"/>
      <c r="G68" s="24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214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1">
        <v>31</v>
      </c>
      <c r="B69" s="232" t="s">
        <v>578</v>
      </c>
      <c r="C69" s="244" t="s">
        <v>579</v>
      </c>
      <c r="D69" s="233" t="s">
        <v>240</v>
      </c>
      <c r="E69" s="234">
        <v>1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6">
        <v>0</v>
      </c>
      <c r="O69" s="236">
        <f>ROUND(E69*N69,2)</f>
        <v>0</v>
      </c>
      <c r="P69" s="236">
        <v>0</v>
      </c>
      <c r="Q69" s="236">
        <f>ROUND(E69*P69,2)</f>
        <v>0</v>
      </c>
      <c r="R69" s="236"/>
      <c r="S69" s="236" t="s">
        <v>237</v>
      </c>
      <c r="T69" s="237" t="s">
        <v>209</v>
      </c>
      <c r="U69" s="221">
        <v>0</v>
      </c>
      <c r="V69" s="221">
        <f>ROUND(E69*U69,2)</f>
        <v>0</v>
      </c>
      <c r="W69" s="221"/>
      <c r="X69" s="221" t="s">
        <v>257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258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48"/>
      <c r="D70" s="241"/>
      <c r="E70" s="241"/>
      <c r="F70" s="241"/>
      <c r="G70" s="24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214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1">
        <v>32</v>
      </c>
      <c r="B71" s="232" t="s">
        <v>580</v>
      </c>
      <c r="C71" s="244" t="s">
        <v>581</v>
      </c>
      <c r="D71" s="233" t="s">
        <v>308</v>
      </c>
      <c r="E71" s="234">
        <v>13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6"/>
      <c r="S71" s="236" t="s">
        <v>237</v>
      </c>
      <c r="T71" s="237" t="s">
        <v>209</v>
      </c>
      <c r="U71" s="221">
        <v>0</v>
      </c>
      <c r="V71" s="221">
        <f>ROUND(E71*U71,2)</f>
        <v>0</v>
      </c>
      <c r="W71" s="221"/>
      <c r="X71" s="221" t="s">
        <v>257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258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48"/>
      <c r="D72" s="241"/>
      <c r="E72" s="241"/>
      <c r="F72" s="241"/>
      <c r="G72" s="24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214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1">
        <v>33</v>
      </c>
      <c r="B73" s="232" t="s">
        <v>582</v>
      </c>
      <c r="C73" s="244" t="s">
        <v>583</v>
      </c>
      <c r="D73" s="233" t="s">
        <v>240</v>
      </c>
      <c r="E73" s="234">
        <v>1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6"/>
      <c r="S73" s="236" t="s">
        <v>237</v>
      </c>
      <c r="T73" s="237" t="s">
        <v>209</v>
      </c>
      <c r="U73" s="221">
        <v>0</v>
      </c>
      <c r="V73" s="221">
        <f>ROUND(E73*U73,2)</f>
        <v>0</v>
      </c>
      <c r="W73" s="221"/>
      <c r="X73" s="221" t="s">
        <v>257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258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48"/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214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1">
        <v>34</v>
      </c>
      <c r="B75" s="232" t="s">
        <v>584</v>
      </c>
      <c r="C75" s="244" t="s">
        <v>585</v>
      </c>
      <c r="D75" s="233" t="s">
        <v>240</v>
      </c>
      <c r="E75" s="234">
        <v>1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6">
        <v>0</v>
      </c>
      <c r="O75" s="236">
        <f>ROUND(E75*N75,2)</f>
        <v>0</v>
      </c>
      <c r="P75" s="236">
        <v>0</v>
      </c>
      <c r="Q75" s="236">
        <f>ROUND(E75*P75,2)</f>
        <v>0</v>
      </c>
      <c r="R75" s="236"/>
      <c r="S75" s="236" t="s">
        <v>237</v>
      </c>
      <c r="T75" s="237" t="s">
        <v>209</v>
      </c>
      <c r="U75" s="221">
        <v>0</v>
      </c>
      <c r="V75" s="221">
        <f>ROUND(E75*U75,2)</f>
        <v>0</v>
      </c>
      <c r="W75" s="221"/>
      <c r="X75" s="221" t="s">
        <v>257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258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48"/>
      <c r="D76" s="241"/>
      <c r="E76" s="241"/>
      <c r="F76" s="241"/>
      <c r="G76" s="24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214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1">
        <v>35</v>
      </c>
      <c r="B77" s="232" t="s">
        <v>586</v>
      </c>
      <c r="C77" s="244" t="s">
        <v>587</v>
      </c>
      <c r="D77" s="233" t="s">
        <v>240</v>
      </c>
      <c r="E77" s="234">
        <v>1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6">
        <v>0</v>
      </c>
      <c r="O77" s="236">
        <f>ROUND(E77*N77,2)</f>
        <v>0</v>
      </c>
      <c r="P77" s="236">
        <v>0</v>
      </c>
      <c r="Q77" s="236">
        <f>ROUND(E77*P77,2)</f>
        <v>0</v>
      </c>
      <c r="R77" s="236"/>
      <c r="S77" s="236" t="s">
        <v>237</v>
      </c>
      <c r="T77" s="237" t="s">
        <v>209</v>
      </c>
      <c r="U77" s="221">
        <v>0</v>
      </c>
      <c r="V77" s="221">
        <f>ROUND(E77*U77,2)</f>
        <v>0</v>
      </c>
      <c r="W77" s="221"/>
      <c r="X77" s="221" t="s">
        <v>257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258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48"/>
      <c r="D78" s="241"/>
      <c r="E78" s="241"/>
      <c r="F78" s="241"/>
      <c r="G78" s="24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1">
        <v>36</v>
      </c>
      <c r="B79" s="232" t="s">
        <v>588</v>
      </c>
      <c r="C79" s="244" t="s">
        <v>569</v>
      </c>
      <c r="D79" s="233" t="s">
        <v>240</v>
      </c>
      <c r="E79" s="234">
        <v>1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237</v>
      </c>
      <c r="T79" s="237" t="s">
        <v>209</v>
      </c>
      <c r="U79" s="221">
        <v>0</v>
      </c>
      <c r="V79" s="221">
        <f>ROUND(E79*U79,2)</f>
        <v>0</v>
      </c>
      <c r="W79" s="221"/>
      <c r="X79" s="221" t="s">
        <v>257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48"/>
      <c r="D80" s="241"/>
      <c r="E80" s="241"/>
      <c r="F80" s="241"/>
      <c r="G80" s="24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214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1">
        <v>37</v>
      </c>
      <c r="B81" s="232" t="s">
        <v>589</v>
      </c>
      <c r="C81" s="244" t="s">
        <v>590</v>
      </c>
      <c r="D81" s="233" t="s">
        <v>308</v>
      </c>
      <c r="E81" s="234">
        <v>40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/>
      <c r="S81" s="236" t="s">
        <v>237</v>
      </c>
      <c r="T81" s="237" t="s">
        <v>209</v>
      </c>
      <c r="U81" s="221">
        <v>0</v>
      </c>
      <c r="V81" s="221">
        <f>ROUND(E81*U81,2)</f>
        <v>0</v>
      </c>
      <c r="W81" s="221"/>
      <c r="X81" s="221" t="s">
        <v>257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258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48"/>
      <c r="D82" s="241"/>
      <c r="E82" s="241"/>
      <c r="F82" s="241"/>
      <c r="G82" s="24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214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31">
        <v>38</v>
      </c>
      <c r="B83" s="232" t="s">
        <v>591</v>
      </c>
      <c r="C83" s="244" t="s">
        <v>592</v>
      </c>
      <c r="D83" s="233" t="s">
        <v>316</v>
      </c>
      <c r="E83" s="234">
        <v>1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/>
      <c r="S83" s="236" t="s">
        <v>237</v>
      </c>
      <c r="T83" s="237" t="s">
        <v>209</v>
      </c>
      <c r="U83" s="221">
        <v>0</v>
      </c>
      <c r="V83" s="221">
        <f>ROUND(E83*U83,2)</f>
        <v>0</v>
      </c>
      <c r="W83" s="221"/>
      <c r="X83" s="221" t="s">
        <v>257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258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48"/>
      <c r="D84" s="241"/>
      <c r="E84" s="241"/>
      <c r="F84" s="241"/>
      <c r="G84" s="24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214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1">
        <v>39</v>
      </c>
      <c r="B85" s="232" t="s">
        <v>593</v>
      </c>
      <c r="C85" s="244" t="s">
        <v>594</v>
      </c>
      <c r="D85" s="233" t="s">
        <v>240</v>
      </c>
      <c r="E85" s="234">
        <v>15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6"/>
      <c r="S85" s="236" t="s">
        <v>237</v>
      </c>
      <c r="T85" s="237" t="s">
        <v>209</v>
      </c>
      <c r="U85" s="221">
        <v>0</v>
      </c>
      <c r="V85" s="221">
        <f>ROUND(E85*U85,2)</f>
        <v>0</v>
      </c>
      <c r="W85" s="221"/>
      <c r="X85" s="221" t="s">
        <v>257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258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48"/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214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1">
        <v>40</v>
      </c>
      <c r="B87" s="232" t="s">
        <v>595</v>
      </c>
      <c r="C87" s="244" t="s">
        <v>596</v>
      </c>
      <c r="D87" s="233" t="s">
        <v>240</v>
      </c>
      <c r="E87" s="234">
        <v>2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6"/>
      <c r="S87" s="236" t="s">
        <v>237</v>
      </c>
      <c r="T87" s="237" t="s">
        <v>209</v>
      </c>
      <c r="U87" s="221">
        <v>0</v>
      </c>
      <c r="V87" s="221">
        <f>ROUND(E87*U87,2)</f>
        <v>0</v>
      </c>
      <c r="W87" s="221"/>
      <c r="X87" s="221" t="s">
        <v>257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258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48"/>
      <c r="D88" s="241"/>
      <c r="E88" s="241"/>
      <c r="F88" s="241"/>
      <c r="G88" s="24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214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1">
        <v>41</v>
      </c>
      <c r="B89" s="232" t="s">
        <v>597</v>
      </c>
      <c r="C89" s="244" t="s">
        <v>598</v>
      </c>
      <c r="D89" s="233" t="s">
        <v>265</v>
      </c>
      <c r="E89" s="234">
        <v>32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6">
        <v>0</v>
      </c>
      <c r="O89" s="236">
        <f>ROUND(E89*N89,2)</f>
        <v>0</v>
      </c>
      <c r="P89" s="236">
        <v>0</v>
      </c>
      <c r="Q89" s="236">
        <f>ROUND(E89*P89,2)</f>
        <v>0</v>
      </c>
      <c r="R89" s="236"/>
      <c r="S89" s="236" t="s">
        <v>237</v>
      </c>
      <c r="T89" s="237" t="s">
        <v>209</v>
      </c>
      <c r="U89" s="221">
        <v>0</v>
      </c>
      <c r="V89" s="221">
        <f>ROUND(E89*U89,2)</f>
        <v>0</v>
      </c>
      <c r="W89" s="221"/>
      <c r="X89" s="221" t="s">
        <v>257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258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48"/>
      <c r="D90" s="241"/>
      <c r="E90" s="241"/>
      <c r="F90" s="241"/>
      <c r="G90" s="24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214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25" t="s">
        <v>203</v>
      </c>
      <c r="B91" s="226" t="s">
        <v>80</v>
      </c>
      <c r="C91" s="243" t="s">
        <v>81</v>
      </c>
      <c r="D91" s="227"/>
      <c r="E91" s="228"/>
      <c r="F91" s="229"/>
      <c r="G91" s="229">
        <f>SUMIF(AG92:AG123,"&lt;&gt;NOR",G92:G123)</f>
        <v>0</v>
      </c>
      <c r="H91" s="229"/>
      <c r="I91" s="229">
        <f>SUM(I92:I123)</f>
        <v>0</v>
      </c>
      <c r="J91" s="229"/>
      <c r="K91" s="229">
        <f>SUM(K92:K123)</f>
        <v>0</v>
      </c>
      <c r="L91" s="229"/>
      <c r="M91" s="229">
        <f>SUM(M92:M123)</f>
        <v>0</v>
      </c>
      <c r="N91" s="229"/>
      <c r="O91" s="229">
        <f>SUM(O92:O123)</f>
        <v>0</v>
      </c>
      <c r="P91" s="229"/>
      <c r="Q91" s="229">
        <f>SUM(Q92:Q123)</f>
        <v>0</v>
      </c>
      <c r="R91" s="229"/>
      <c r="S91" s="229"/>
      <c r="T91" s="230"/>
      <c r="U91" s="224"/>
      <c r="V91" s="224">
        <f>SUM(V92:V123)</f>
        <v>0</v>
      </c>
      <c r="W91" s="224"/>
      <c r="X91" s="224"/>
      <c r="AG91" t="s">
        <v>204</v>
      </c>
    </row>
    <row r="92" spans="1:60" outlineLevel="1" x14ac:dyDescent="0.2">
      <c r="A92" s="231">
        <v>42</v>
      </c>
      <c r="B92" s="232" t="s">
        <v>360</v>
      </c>
      <c r="C92" s="244" t="s">
        <v>585</v>
      </c>
      <c r="D92" s="233" t="s">
        <v>240</v>
      </c>
      <c r="E92" s="234">
        <v>1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6"/>
      <c r="S92" s="236" t="s">
        <v>237</v>
      </c>
      <c r="T92" s="237" t="s">
        <v>209</v>
      </c>
      <c r="U92" s="221">
        <v>0</v>
      </c>
      <c r="V92" s="221">
        <f>ROUND(E92*U92,2)</f>
        <v>0</v>
      </c>
      <c r="W92" s="221"/>
      <c r="X92" s="221" t="s">
        <v>257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258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8"/>
      <c r="D93" s="241"/>
      <c r="E93" s="241"/>
      <c r="F93" s="241"/>
      <c r="G93" s="24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214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1">
        <v>43</v>
      </c>
      <c r="B94" s="232" t="s">
        <v>361</v>
      </c>
      <c r="C94" s="244" t="s">
        <v>581</v>
      </c>
      <c r="D94" s="233" t="s">
        <v>308</v>
      </c>
      <c r="E94" s="234">
        <v>9</v>
      </c>
      <c r="F94" s="235"/>
      <c r="G94" s="236">
        <f>ROUND(E94*F94,2)</f>
        <v>0</v>
      </c>
      <c r="H94" s="235"/>
      <c r="I94" s="236">
        <f>ROUND(E94*H94,2)</f>
        <v>0</v>
      </c>
      <c r="J94" s="235"/>
      <c r="K94" s="236">
        <f>ROUND(E94*J94,2)</f>
        <v>0</v>
      </c>
      <c r="L94" s="236">
        <v>21</v>
      </c>
      <c r="M94" s="236">
        <f>G94*(1+L94/100)</f>
        <v>0</v>
      </c>
      <c r="N94" s="236">
        <v>0</v>
      </c>
      <c r="O94" s="236">
        <f>ROUND(E94*N94,2)</f>
        <v>0</v>
      </c>
      <c r="P94" s="236">
        <v>0</v>
      </c>
      <c r="Q94" s="236">
        <f>ROUND(E94*P94,2)</f>
        <v>0</v>
      </c>
      <c r="R94" s="236"/>
      <c r="S94" s="236" t="s">
        <v>237</v>
      </c>
      <c r="T94" s="237" t="s">
        <v>209</v>
      </c>
      <c r="U94" s="221">
        <v>0</v>
      </c>
      <c r="V94" s="221">
        <f>ROUND(E94*U94,2)</f>
        <v>0</v>
      </c>
      <c r="W94" s="221"/>
      <c r="X94" s="221" t="s">
        <v>257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258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48"/>
      <c r="D95" s="241"/>
      <c r="E95" s="241"/>
      <c r="F95" s="241"/>
      <c r="G95" s="24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1">
        <v>44</v>
      </c>
      <c r="B96" s="232" t="s">
        <v>362</v>
      </c>
      <c r="C96" s="244" t="s">
        <v>599</v>
      </c>
      <c r="D96" s="233" t="s">
        <v>240</v>
      </c>
      <c r="E96" s="234">
        <v>1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237</v>
      </c>
      <c r="T96" s="237" t="s">
        <v>209</v>
      </c>
      <c r="U96" s="221">
        <v>0</v>
      </c>
      <c r="V96" s="221">
        <f>ROUND(E96*U96,2)</f>
        <v>0</v>
      </c>
      <c r="W96" s="221"/>
      <c r="X96" s="221" t="s">
        <v>257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258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48"/>
      <c r="D97" s="241"/>
      <c r="E97" s="241"/>
      <c r="F97" s="241"/>
      <c r="G97" s="24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1">
        <v>45</v>
      </c>
      <c r="B98" s="232" t="s">
        <v>364</v>
      </c>
      <c r="C98" s="244" t="s">
        <v>600</v>
      </c>
      <c r="D98" s="233" t="s">
        <v>240</v>
      </c>
      <c r="E98" s="234">
        <v>9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6"/>
      <c r="S98" s="236" t="s">
        <v>237</v>
      </c>
      <c r="T98" s="237" t="s">
        <v>209</v>
      </c>
      <c r="U98" s="221">
        <v>0</v>
      </c>
      <c r="V98" s="221">
        <f>ROUND(E98*U98,2)</f>
        <v>0</v>
      </c>
      <c r="W98" s="221"/>
      <c r="X98" s="221" t="s">
        <v>257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8"/>
      <c r="D99" s="241"/>
      <c r="E99" s="241"/>
      <c r="F99" s="241"/>
      <c r="G99" s="24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46</v>
      </c>
      <c r="B100" s="232" t="s">
        <v>366</v>
      </c>
      <c r="C100" s="244" t="s">
        <v>601</v>
      </c>
      <c r="D100" s="233" t="s">
        <v>240</v>
      </c>
      <c r="E100" s="234">
        <v>9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237</v>
      </c>
      <c r="T100" s="237" t="s">
        <v>209</v>
      </c>
      <c r="U100" s="221">
        <v>0</v>
      </c>
      <c r="V100" s="221">
        <f>ROUND(E100*U100,2)</f>
        <v>0</v>
      </c>
      <c r="W100" s="221"/>
      <c r="X100" s="221" t="s">
        <v>257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48"/>
      <c r="D101" s="241"/>
      <c r="E101" s="241"/>
      <c r="F101" s="241"/>
      <c r="G101" s="24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1">
        <v>47</v>
      </c>
      <c r="B102" s="232" t="s">
        <v>368</v>
      </c>
      <c r="C102" s="244" t="s">
        <v>602</v>
      </c>
      <c r="D102" s="233" t="s">
        <v>308</v>
      </c>
      <c r="E102" s="234">
        <v>225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237</v>
      </c>
      <c r="T102" s="237" t="s">
        <v>209</v>
      </c>
      <c r="U102" s="221">
        <v>0</v>
      </c>
      <c r="V102" s="221">
        <f>ROUND(E102*U102,2)</f>
        <v>0</v>
      </c>
      <c r="W102" s="221"/>
      <c r="X102" s="221" t="s">
        <v>257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48"/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48</v>
      </c>
      <c r="B104" s="232" t="s">
        <v>370</v>
      </c>
      <c r="C104" s="244" t="s">
        <v>603</v>
      </c>
      <c r="D104" s="233" t="s">
        <v>240</v>
      </c>
      <c r="E104" s="234">
        <v>3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237</v>
      </c>
      <c r="T104" s="237" t="s">
        <v>209</v>
      </c>
      <c r="U104" s="221">
        <v>0</v>
      </c>
      <c r="V104" s="221">
        <f>ROUND(E104*U104,2)</f>
        <v>0</v>
      </c>
      <c r="W104" s="221"/>
      <c r="X104" s="221" t="s">
        <v>257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258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8"/>
      <c r="D105" s="241"/>
      <c r="E105" s="241"/>
      <c r="F105" s="241"/>
      <c r="G105" s="24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1">
        <v>49</v>
      </c>
      <c r="B106" s="232" t="s">
        <v>372</v>
      </c>
      <c r="C106" s="244" t="s">
        <v>604</v>
      </c>
      <c r="D106" s="233" t="s">
        <v>240</v>
      </c>
      <c r="E106" s="234">
        <v>9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0</v>
      </c>
      <c r="O106" s="236">
        <f>ROUND(E106*N106,2)</f>
        <v>0</v>
      </c>
      <c r="P106" s="236">
        <v>0</v>
      </c>
      <c r="Q106" s="236">
        <f>ROUND(E106*P106,2)</f>
        <v>0</v>
      </c>
      <c r="R106" s="236"/>
      <c r="S106" s="236" t="s">
        <v>237</v>
      </c>
      <c r="T106" s="237" t="s">
        <v>209</v>
      </c>
      <c r="U106" s="221">
        <v>0</v>
      </c>
      <c r="V106" s="221">
        <f>ROUND(E106*U106,2)</f>
        <v>0</v>
      </c>
      <c r="W106" s="221"/>
      <c r="X106" s="221" t="s">
        <v>257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258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48"/>
      <c r="D107" s="241"/>
      <c r="E107" s="241"/>
      <c r="F107" s="241"/>
      <c r="G107" s="24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1">
        <v>50</v>
      </c>
      <c r="B108" s="232" t="s">
        <v>373</v>
      </c>
      <c r="C108" s="244" t="s">
        <v>605</v>
      </c>
      <c r="D108" s="233" t="s">
        <v>240</v>
      </c>
      <c r="E108" s="234">
        <v>225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237</v>
      </c>
      <c r="T108" s="237" t="s">
        <v>209</v>
      </c>
      <c r="U108" s="221">
        <v>0</v>
      </c>
      <c r="V108" s="221">
        <f>ROUND(E108*U108,2)</f>
        <v>0</v>
      </c>
      <c r="W108" s="221"/>
      <c r="X108" s="221" t="s">
        <v>257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258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48"/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1">
        <v>51</v>
      </c>
      <c r="B110" s="232" t="s">
        <v>374</v>
      </c>
      <c r="C110" s="244" t="s">
        <v>606</v>
      </c>
      <c r="D110" s="233" t="s">
        <v>308</v>
      </c>
      <c r="E110" s="234">
        <v>230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6"/>
      <c r="S110" s="236" t="s">
        <v>237</v>
      </c>
      <c r="T110" s="237" t="s">
        <v>209</v>
      </c>
      <c r="U110" s="221">
        <v>0</v>
      </c>
      <c r="V110" s="221">
        <f>ROUND(E110*U110,2)</f>
        <v>0</v>
      </c>
      <c r="W110" s="221"/>
      <c r="X110" s="221" t="s">
        <v>257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258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48"/>
      <c r="D111" s="241"/>
      <c r="E111" s="241"/>
      <c r="F111" s="241"/>
      <c r="G111" s="24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1">
        <v>52</v>
      </c>
      <c r="B112" s="232" t="s">
        <v>375</v>
      </c>
      <c r="C112" s="244" t="s">
        <v>607</v>
      </c>
      <c r="D112" s="233" t="s">
        <v>240</v>
      </c>
      <c r="E112" s="234">
        <v>9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6"/>
      <c r="S112" s="236" t="s">
        <v>237</v>
      </c>
      <c r="T112" s="237" t="s">
        <v>209</v>
      </c>
      <c r="U112" s="221">
        <v>0</v>
      </c>
      <c r="V112" s="221">
        <f>ROUND(E112*U112,2)</f>
        <v>0</v>
      </c>
      <c r="W112" s="221"/>
      <c r="X112" s="221" t="s">
        <v>257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258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48"/>
      <c r="D113" s="241"/>
      <c r="E113" s="241"/>
      <c r="F113" s="241"/>
      <c r="G113" s="24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214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1">
        <v>53</v>
      </c>
      <c r="B114" s="232" t="s">
        <v>376</v>
      </c>
      <c r="C114" s="244" t="s">
        <v>608</v>
      </c>
      <c r="D114" s="233" t="s">
        <v>240</v>
      </c>
      <c r="E114" s="234">
        <v>250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6"/>
      <c r="S114" s="236" t="s">
        <v>237</v>
      </c>
      <c r="T114" s="237" t="s">
        <v>209</v>
      </c>
      <c r="U114" s="221">
        <v>0</v>
      </c>
      <c r="V114" s="221">
        <f>ROUND(E114*U114,2)</f>
        <v>0</v>
      </c>
      <c r="W114" s="221"/>
      <c r="X114" s="221" t="s">
        <v>257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258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48"/>
      <c r="D115" s="241"/>
      <c r="E115" s="241"/>
      <c r="F115" s="241"/>
      <c r="G115" s="24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214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31">
        <v>54</v>
      </c>
      <c r="B116" s="232" t="s">
        <v>377</v>
      </c>
      <c r="C116" s="244" t="s">
        <v>609</v>
      </c>
      <c r="D116" s="233" t="s">
        <v>240</v>
      </c>
      <c r="E116" s="234">
        <v>9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6">
        <v>0</v>
      </c>
      <c r="O116" s="236">
        <f>ROUND(E116*N116,2)</f>
        <v>0</v>
      </c>
      <c r="P116" s="236">
        <v>0</v>
      </c>
      <c r="Q116" s="236">
        <f>ROUND(E116*P116,2)</f>
        <v>0</v>
      </c>
      <c r="R116" s="236"/>
      <c r="S116" s="236" t="s">
        <v>237</v>
      </c>
      <c r="T116" s="237" t="s">
        <v>209</v>
      </c>
      <c r="U116" s="221">
        <v>0</v>
      </c>
      <c r="V116" s="221">
        <f>ROUND(E116*U116,2)</f>
        <v>0</v>
      </c>
      <c r="W116" s="221"/>
      <c r="X116" s="221" t="s">
        <v>257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258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48"/>
      <c r="D117" s="241"/>
      <c r="E117" s="241"/>
      <c r="F117" s="241"/>
      <c r="G117" s="24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1">
        <v>55</v>
      </c>
      <c r="B118" s="232" t="s">
        <v>378</v>
      </c>
      <c r="C118" s="244" t="s">
        <v>596</v>
      </c>
      <c r="D118" s="233" t="s">
        <v>240</v>
      </c>
      <c r="E118" s="234">
        <v>1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6">
        <v>0</v>
      </c>
      <c r="O118" s="236">
        <f>ROUND(E118*N118,2)</f>
        <v>0</v>
      </c>
      <c r="P118" s="236">
        <v>0</v>
      </c>
      <c r="Q118" s="236">
        <f>ROUND(E118*P118,2)</f>
        <v>0</v>
      </c>
      <c r="R118" s="236"/>
      <c r="S118" s="236" t="s">
        <v>237</v>
      </c>
      <c r="T118" s="237" t="s">
        <v>209</v>
      </c>
      <c r="U118" s="221">
        <v>0</v>
      </c>
      <c r="V118" s="221">
        <f>ROUND(E118*U118,2)</f>
        <v>0</v>
      </c>
      <c r="W118" s="221"/>
      <c r="X118" s="221" t="s">
        <v>257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258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48"/>
      <c r="D119" s="241"/>
      <c r="E119" s="241"/>
      <c r="F119" s="241"/>
      <c r="G119" s="24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1">
        <v>56</v>
      </c>
      <c r="B120" s="232" t="s">
        <v>379</v>
      </c>
      <c r="C120" s="244" t="s">
        <v>594</v>
      </c>
      <c r="D120" s="233" t="s">
        <v>240</v>
      </c>
      <c r="E120" s="234">
        <v>5</v>
      </c>
      <c r="F120" s="235"/>
      <c r="G120" s="236">
        <f>ROUND(E120*F120,2)</f>
        <v>0</v>
      </c>
      <c r="H120" s="235"/>
      <c r="I120" s="236">
        <f>ROUND(E120*H120,2)</f>
        <v>0</v>
      </c>
      <c r="J120" s="235"/>
      <c r="K120" s="236">
        <f>ROUND(E120*J120,2)</f>
        <v>0</v>
      </c>
      <c r="L120" s="236">
        <v>21</v>
      </c>
      <c r="M120" s="236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6"/>
      <c r="S120" s="236" t="s">
        <v>237</v>
      </c>
      <c r="T120" s="237" t="s">
        <v>209</v>
      </c>
      <c r="U120" s="221">
        <v>0</v>
      </c>
      <c r="V120" s="221">
        <f>ROUND(E120*U120,2)</f>
        <v>0</v>
      </c>
      <c r="W120" s="221"/>
      <c r="X120" s="221" t="s">
        <v>257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258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48"/>
      <c r="D121" s="241"/>
      <c r="E121" s="241"/>
      <c r="F121" s="241"/>
      <c r="G121" s="24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1">
        <v>57</v>
      </c>
      <c r="B122" s="232" t="s">
        <v>380</v>
      </c>
      <c r="C122" s="244" t="s">
        <v>610</v>
      </c>
      <c r="D122" s="233" t="s">
        <v>265</v>
      </c>
      <c r="E122" s="234">
        <v>24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6">
        <v>0</v>
      </c>
      <c r="O122" s="236">
        <f>ROUND(E122*N122,2)</f>
        <v>0</v>
      </c>
      <c r="P122" s="236">
        <v>0</v>
      </c>
      <c r="Q122" s="236">
        <f>ROUND(E122*P122,2)</f>
        <v>0</v>
      </c>
      <c r="R122" s="236"/>
      <c r="S122" s="236" t="s">
        <v>237</v>
      </c>
      <c r="T122" s="237" t="s">
        <v>209</v>
      </c>
      <c r="U122" s="221">
        <v>0</v>
      </c>
      <c r="V122" s="221">
        <f>ROUND(E122*U122,2)</f>
        <v>0</v>
      </c>
      <c r="W122" s="221"/>
      <c r="X122" s="221" t="s">
        <v>257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258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48"/>
      <c r="D123" s="241"/>
      <c r="E123" s="241"/>
      <c r="F123" s="241"/>
      <c r="G123" s="24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25" t="s">
        <v>203</v>
      </c>
      <c r="B124" s="226" t="s">
        <v>82</v>
      </c>
      <c r="C124" s="243" t="s">
        <v>83</v>
      </c>
      <c r="D124" s="227"/>
      <c r="E124" s="228"/>
      <c r="F124" s="229"/>
      <c r="G124" s="229">
        <f>SUMIF(AG125:AG156,"&lt;&gt;NOR",G125:G156)</f>
        <v>0</v>
      </c>
      <c r="H124" s="229"/>
      <c r="I124" s="229">
        <f>SUM(I125:I156)</f>
        <v>0</v>
      </c>
      <c r="J124" s="229"/>
      <c r="K124" s="229">
        <f>SUM(K125:K156)</f>
        <v>0</v>
      </c>
      <c r="L124" s="229"/>
      <c r="M124" s="229">
        <f>SUM(M125:M156)</f>
        <v>0</v>
      </c>
      <c r="N124" s="229"/>
      <c r="O124" s="229">
        <f>SUM(O125:O156)</f>
        <v>0</v>
      </c>
      <c r="P124" s="229"/>
      <c r="Q124" s="229">
        <f>SUM(Q125:Q156)</f>
        <v>0</v>
      </c>
      <c r="R124" s="229"/>
      <c r="S124" s="229"/>
      <c r="T124" s="230"/>
      <c r="U124" s="224"/>
      <c r="V124" s="224">
        <f>SUM(V125:V156)</f>
        <v>0</v>
      </c>
      <c r="W124" s="224"/>
      <c r="X124" s="224"/>
      <c r="AG124" t="s">
        <v>204</v>
      </c>
    </row>
    <row r="125" spans="1:60" outlineLevel="1" x14ac:dyDescent="0.2">
      <c r="A125" s="231">
        <v>58</v>
      </c>
      <c r="B125" s="232" t="s">
        <v>381</v>
      </c>
      <c r="C125" s="244" t="s">
        <v>585</v>
      </c>
      <c r="D125" s="233" t="s">
        <v>240</v>
      </c>
      <c r="E125" s="234">
        <v>1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6"/>
      <c r="S125" s="236" t="s">
        <v>237</v>
      </c>
      <c r="T125" s="237" t="s">
        <v>209</v>
      </c>
      <c r="U125" s="221">
        <v>0</v>
      </c>
      <c r="V125" s="221">
        <f>ROUND(E125*U125,2)</f>
        <v>0</v>
      </c>
      <c r="W125" s="221"/>
      <c r="X125" s="221" t="s">
        <v>257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258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48"/>
      <c r="D126" s="241"/>
      <c r="E126" s="241"/>
      <c r="F126" s="241"/>
      <c r="G126" s="24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1">
        <v>59</v>
      </c>
      <c r="B127" s="232" t="s">
        <v>383</v>
      </c>
      <c r="C127" s="244" t="s">
        <v>581</v>
      </c>
      <c r="D127" s="233" t="s">
        <v>308</v>
      </c>
      <c r="E127" s="234">
        <v>9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237</v>
      </c>
      <c r="T127" s="237" t="s">
        <v>209</v>
      </c>
      <c r="U127" s="221">
        <v>0</v>
      </c>
      <c r="V127" s="221">
        <f>ROUND(E127*U127,2)</f>
        <v>0</v>
      </c>
      <c r="W127" s="221"/>
      <c r="X127" s="221" t="s">
        <v>257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258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48"/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1">
        <v>60</v>
      </c>
      <c r="B129" s="232" t="s">
        <v>385</v>
      </c>
      <c r="C129" s="244" t="s">
        <v>599</v>
      </c>
      <c r="D129" s="233" t="s">
        <v>240</v>
      </c>
      <c r="E129" s="234">
        <v>1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237</v>
      </c>
      <c r="T129" s="237" t="s">
        <v>209</v>
      </c>
      <c r="U129" s="221">
        <v>0</v>
      </c>
      <c r="V129" s="221">
        <f>ROUND(E129*U129,2)</f>
        <v>0</v>
      </c>
      <c r="W129" s="221"/>
      <c r="X129" s="221" t="s">
        <v>257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258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48"/>
      <c r="D130" s="241"/>
      <c r="E130" s="241"/>
      <c r="F130" s="241"/>
      <c r="G130" s="24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31">
        <v>61</v>
      </c>
      <c r="B131" s="232" t="s">
        <v>387</v>
      </c>
      <c r="C131" s="244" t="s">
        <v>600</v>
      </c>
      <c r="D131" s="233" t="s">
        <v>240</v>
      </c>
      <c r="E131" s="234">
        <v>9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237</v>
      </c>
      <c r="T131" s="237" t="s">
        <v>209</v>
      </c>
      <c r="U131" s="221">
        <v>0</v>
      </c>
      <c r="V131" s="221">
        <f>ROUND(E131*U131,2)</f>
        <v>0</v>
      </c>
      <c r="W131" s="221"/>
      <c r="X131" s="221" t="s">
        <v>257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258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8"/>
      <c r="D132" s="241"/>
      <c r="E132" s="241"/>
      <c r="F132" s="241"/>
      <c r="G132" s="24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62</v>
      </c>
      <c r="B133" s="232" t="s">
        <v>389</v>
      </c>
      <c r="C133" s="244" t="s">
        <v>601</v>
      </c>
      <c r="D133" s="233" t="s">
        <v>240</v>
      </c>
      <c r="E133" s="234">
        <v>9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237</v>
      </c>
      <c r="T133" s="237" t="s">
        <v>209</v>
      </c>
      <c r="U133" s="221">
        <v>0</v>
      </c>
      <c r="V133" s="221">
        <f>ROUND(E133*U133,2)</f>
        <v>0</v>
      </c>
      <c r="W133" s="221"/>
      <c r="X133" s="221" t="s">
        <v>257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258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8"/>
      <c r="D134" s="241"/>
      <c r="E134" s="241"/>
      <c r="F134" s="241"/>
      <c r="G134" s="24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63</v>
      </c>
      <c r="B135" s="232" t="s">
        <v>391</v>
      </c>
      <c r="C135" s="244" t="s">
        <v>602</v>
      </c>
      <c r="D135" s="233" t="s">
        <v>308</v>
      </c>
      <c r="E135" s="234">
        <v>225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237</v>
      </c>
      <c r="T135" s="237" t="s">
        <v>209</v>
      </c>
      <c r="U135" s="221">
        <v>0</v>
      </c>
      <c r="V135" s="221">
        <f>ROUND(E135*U135,2)</f>
        <v>0</v>
      </c>
      <c r="W135" s="221"/>
      <c r="X135" s="221" t="s">
        <v>257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8"/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1">
        <v>64</v>
      </c>
      <c r="B137" s="232" t="s">
        <v>392</v>
      </c>
      <c r="C137" s="244" t="s">
        <v>603</v>
      </c>
      <c r="D137" s="233" t="s">
        <v>240</v>
      </c>
      <c r="E137" s="234">
        <v>3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0</v>
      </c>
      <c r="O137" s="236">
        <f>ROUND(E137*N137,2)</f>
        <v>0</v>
      </c>
      <c r="P137" s="236">
        <v>0</v>
      </c>
      <c r="Q137" s="236">
        <f>ROUND(E137*P137,2)</f>
        <v>0</v>
      </c>
      <c r="R137" s="236"/>
      <c r="S137" s="236" t="s">
        <v>237</v>
      </c>
      <c r="T137" s="237" t="s">
        <v>209</v>
      </c>
      <c r="U137" s="221">
        <v>0</v>
      </c>
      <c r="V137" s="221">
        <f>ROUND(E137*U137,2)</f>
        <v>0</v>
      </c>
      <c r="W137" s="221"/>
      <c r="X137" s="221" t="s">
        <v>257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48"/>
      <c r="D138" s="241"/>
      <c r="E138" s="241"/>
      <c r="F138" s="241"/>
      <c r="G138" s="24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31">
        <v>65</v>
      </c>
      <c r="B139" s="232" t="s">
        <v>393</v>
      </c>
      <c r="C139" s="244" t="s">
        <v>604</v>
      </c>
      <c r="D139" s="233" t="s">
        <v>240</v>
      </c>
      <c r="E139" s="234">
        <v>9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6">
        <v>0</v>
      </c>
      <c r="O139" s="236">
        <f>ROUND(E139*N139,2)</f>
        <v>0</v>
      </c>
      <c r="P139" s="236">
        <v>0</v>
      </c>
      <c r="Q139" s="236">
        <f>ROUND(E139*P139,2)</f>
        <v>0</v>
      </c>
      <c r="R139" s="236"/>
      <c r="S139" s="236" t="s">
        <v>237</v>
      </c>
      <c r="T139" s="237" t="s">
        <v>209</v>
      </c>
      <c r="U139" s="221">
        <v>0</v>
      </c>
      <c r="V139" s="221">
        <f>ROUND(E139*U139,2)</f>
        <v>0</v>
      </c>
      <c r="W139" s="221"/>
      <c r="X139" s="221" t="s">
        <v>257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258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48"/>
      <c r="D140" s="241"/>
      <c r="E140" s="241"/>
      <c r="F140" s="241"/>
      <c r="G140" s="24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1">
        <v>66</v>
      </c>
      <c r="B141" s="232" t="s">
        <v>394</v>
      </c>
      <c r="C141" s="244" t="s">
        <v>605</v>
      </c>
      <c r="D141" s="233" t="s">
        <v>240</v>
      </c>
      <c r="E141" s="234">
        <v>225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0</v>
      </c>
      <c r="O141" s="236">
        <f>ROUND(E141*N141,2)</f>
        <v>0</v>
      </c>
      <c r="P141" s="236">
        <v>0</v>
      </c>
      <c r="Q141" s="236">
        <f>ROUND(E141*P141,2)</f>
        <v>0</v>
      </c>
      <c r="R141" s="236"/>
      <c r="S141" s="236" t="s">
        <v>237</v>
      </c>
      <c r="T141" s="237" t="s">
        <v>209</v>
      </c>
      <c r="U141" s="221">
        <v>0</v>
      </c>
      <c r="V141" s="221">
        <f>ROUND(E141*U141,2)</f>
        <v>0</v>
      </c>
      <c r="W141" s="221"/>
      <c r="X141" s="221" t="s">
        <v>257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258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48"/>
      <c r="D142" s="241"/>
      <c r="E142" s="241"/>
      <c r="F142" s="241"/>
      <c r="G142" s="24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1">
        <v>67</v>
      </c>
      <c r="B143" s="232" t="s">
        <v>422</v>
      </c>
      <c r="C143" s="244" t="s">
        <v>606</v>
      </c>
      <c r="D143" s="233" t="s">
        <v>308</v>
      </c>
      <c r="E143" s="234">
        <v>230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6"/>
      <c r="S143" s="236" t="s">
        <v>237</v>
      </c>
      <c r="T143" s="237" t="s">
        <v>209</v>
      </c>
      <c r="U143" s="221">
        <v>0</v>
      </c>
      <c r="V143" s="221">
        <f>ROUND(E143*U143,2)</f>
        <v>0</v>
      </c>
      <c r="W143" s="221"/>
      <c r="X143" s="221" t="s">
        <v>257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258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48"/>
      <c r="D144" s="241"/>
      <c r="E144" s="241"/>
      <c r="F144" s="241"/>
      <c r="G144" s="24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1">
        <v>68</v>
      </c>
      <c r="B145" s="232" t="s">
        <v>423</v>
      </c>
      <c r="C145" s="244" t="s">
        <v>607</v>
      </c>
      <c r="D145" s="233" t="s">
        <v>240</v>
      </c>
      <c r="E145" s="234">
        <v>9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</v>
      </c>
      <c r="O145" s="236">
        <f>ROUND(E145*N145,2)</f>
        <v>0</v>
      </c>
      <c r="P145" s="236">
        <v>0</v>
      </c>
      <c r="Q145" s="236">
        <f>ROUND(E145*P145,2)</f>
        <v>0</v>
      </c>
      <c r="R145" s="236"/>
      <c r="S145" s="236" t="s">
        <v>237</v>
      </c>
      <c r="T145" s="237" t="s">
        <v>209</v>
      </c>
      <c r="U145" s="221">
        <v>0</v>
      </c>
      <c r="V145" s="221">
        <f>ROUND(E145*U145,2)</f>
        <v>0</v>
      </c>
      <c r="W145" s="221"/>
      <c r="X145" s="221" t="s">
        <v>257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258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48"/>
      <c r="D146" s="241"/>
      <c r="E146" s="241"/>
      <c r="F146" s="241"/>
      <c r="G146" s="24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31">
        <v>69</v>
      </c>
      <c r="B147" s="232" t="s">
        <v>424</v>
      </c>
      <c r="C147" s="244" t="s">
        <v>608</v>
      </c>
      <c r="D147" s="233" t="s">
        <v>240</v>
      </c>
      <c r="E147" s="234">
        <v>250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6">
        <v>0</v>
      </c>
      <c r="O147" s="236">
        <f>ROUND(E147*N147,2)</f>
        <v>0</v>
      </c>
      <c r="P147" s="236">
        <v>0</v>
      </c>
      <c r="Q147" s="236">
        <f>ROUND(E147*P147,2)</f>
        <v>0</v>
      </c>
      <c r="R147" s="236"/>
      <c r="S147" s="236" t="s">
        <v>237</v>
      </c>
      <c r="T147" s="237" t="s">
        <v>209</v>
      </c>
      <c r="U147" s="221">
        <v>0</v>
      </c>
      <c r="V147" s="221">
        <f>ROUND(E147*U147,2)</f>
        <v>0</v>
      </c>
      <c r="W147" s="221"/>
      <c r="X147" s="221" t="s">
        <v>257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258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48"/>
      <c r="D148" s="241"/>
      <c r="E148" s="241"/>
      <c r="F148" s="241"/>
      <c r="G148" s="24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31">
        <v>70</v>
      </c>
      <c r="B149" s="232" t="s">
        <v>425</v>
      </c>
      <c r="C149" s="244" t="s">
        <v>609</v>
      </c>
      <c r="D149" s="233" t="s">
        <v>240</v>
      </c>
      <c r="E149" s="234">
        <v>9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6">
        <v>0</v>
      </c>
      <c r="O149" s="236">
        <f>ROUND(E149*N149,2)</f>
        <v>0</v>
      </c>
      <c r="P149" s="236">
        <v>0</v>
      </c>
      <c r="Q149" s="236">
        <f>ROUND(E149*P149,2)</f>
        <v>0</v>
      </c>
      <c r="R149" s="236"/>
      <c r="S149" s="236" t="s">
        <v>237</v>
      </c>
      <c r="T149" s="237" t="s">
        <v>209</v>
      </c>
      <c r="U149" s="221">
        <v>0</v>
      </c>
      <c r="V149" s="221">
        <f>ROUND(E149*U149,2)</f>
        <v>0</v>
      </c>
      <c r="W149" s="221"/>
      <c r="X149" s="221" t="s">
        <v>257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258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48"/>
      <c r="D150" s="241"/>
      <c r="E150" s="241"/>
      <c r="F150" s="241"/>
      <c r="G150" s="24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1">
        <v>71</v>
      </c>
      <c r="B151" s="232" t="s">
        <v>426</v>
      </c>
      <c r="C151" s="244" t="s">
        <v>596</v>
      </c>
      <c r="D151" s="233" t="s">
        <v>240</v>
      </c>
      <c r="E151" s="234">
        <v>1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</v>
      </c>
      <c r="O151" s="236">
        <f>ROUND(E151*N151,2)</f>
        <v>0</v>
      </c>
      <c r="P151" s="236">
        <v>0</v>
      </c>
      <c r="Q151" s="236">
        <f>ROUND(E151*P151,2)</f>
        <v>0</v>
      </c>
      <c r="R151" s="236"/>
      <c r="S151" s="236" t="s">
        <v>237</v>
      </c>
      <c r="T151" s="237" t="s">
        <v>209</v>
      </c>
      <c r="U151" s="221">
        <v>0</v>
      </c>
      <c r="V151" s="221">
        <f>ROUND(E151*U151,2)</f>
        <v>0</v>
      </c>
      <c r="W151" s="221"/>
      <c r="X151" s="221" t="s">
        <v>257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258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48"/>
      <c r="D152" s="241"/>
      <c r="E152" s="241"/>
      <c r="F152" s="241"/>
      <c r="G152" s="24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1">
        <v>72</v>
      </c>
      <c r="B153" s="232" t="s">
        <v>427</v>
      </c>
      <c r="C153" s="244" t="s">
        <v>594</v>
      </c>
      <c r="D153" s="233" t="s">
        <v>240</v>
      </c>
      <c r="E153" s="234">
        <v>5</v>
      </c>
      <c r="F153" s="235"/>
      <c r="G153" s="236">
        <f>ROUND(E153*F153,2)</f>
        <v>0</v>
      </c>
      <c r="H153" s="235"/>
      <c r="I153" s="236">
        <f>ROUND(E153*H153,2)</f>
        <v>0</v>
      </c>
      <c r="J153" s="235"/>
      <c r="K153" s="236">
        <f>ROUND(E153*J153,2)</f>
        <v>0</v>
      </c>
      <c r="L153" s="236">
        <v>21</v>
      </c>
      <c r="M153" s="236">
        <f>G153*(1+L153/100)</f>
        <v>0</v>
      </c>
      <c r="N153" s="236">
        <v>0</v>
      </c>
      <c r="O153" s="236">
        <f>ROUND(E153*N153,2)</f>
        <v>0</v>
      </c>
      <c r="P153" s="236">
        <v>0</v>
      </c>
      <c r="Q153" s="236">
        <f>ROUND(E153*P153,2)</f>
        <v>0</v>
      </c>
      <c r="R153" s="236"/>
      <c r="S153" s="236" t="s">
        <v>237</v>
      </c>
      <c r="T153" s="237" t="s">
        <v>209</v>
      </c>
      <c r="U153" s="221">
        <v>0</v>
      </c>
      <c r="V153" s="221">
        <f>ROUND(E153*U153,2)</f>
        <v>0</v>
      </c>
      <c r="W153" s="221"/>
      <c r="X153" s="221" t="s">
        <v>257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258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48"/>
      <c r="D154" s="241"/>
      <c r="E154" s="241"/>
      <c r="F154" s="241"/>
      <c r="G154" s="24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1">
        <v>73</v>
      </c>
      <c r="B155" s="232" t="s">
        <v>428</v>
      </c>
      <c r="C155" s="244" t="s">
        <v>610</v>
      </c>
      <c r="D155" s="233" t="s">
        <v>265</v>
      </c>
      <c r="E155" s="234">
        <v>24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6">
        <v>0</v>
      </c>
      <c r="O155" s="236">
        <f>ROUND(E155*N155,2)</f>
        <v>0</v>
      </c>
      <c r="P155" s="236">
        <v>0</v>
      </c>
      <c r="Q155" s="236">
        <f>ROUND(E155*P155,2)</f>
        <v>0</v>
      </c>
      <c r="R155" s="236"/>
      <c r="S155" s="236" t="s">
        <v>237</v>
      </c>
      <c r="T155" s="237" t="s">
        <v>209</v>
      </c>
      <c r="U155" s="221">
        <v>0</v>
      </c>
      <c r="V155" s="221">
        <f>ROUND(E155*U155,2)</f>
        <v>0</v>
      </c>
      <c r="W155" s="221"/>
      <c r="X155" s="221" t="s">
        <v>257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258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48"/>
      <c r="D156" s="241"/>
      <c r="E156" s="241"/>
      <c r="F156" s="241"/>
      <c r="G156" s="24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25" t="s">
        <v>203</v>
      </c>
      <c r="B157" s="226" t="s">
        <v>84</v>
      </c>
      <c r="C157" s="243" t="s">
        <v>85</v>
      </c>
      <c r="D157" s="227"/>
      <c r="E157" s="228"/>
      <c r="F157" s="229"/>
      <c r="G157" s="229">
        <f>SUMIF(AG158:AG189,"&lt;&gt;NOR",G158:G189)</f>
        <v>0</v>
      </c>
      <c r="H157" s="229"/>
      <c r="I157" s="229">
        <f>SUM(I158:I189)</f>
        <v>0</v>
      </c>
      <c r="J157" s="229"/>
      <c r="K157" s="229">
        <f>SUM(K158:K189)</f>
        <v>0</v>
      </c>
      <c r="L157" s="229"/>
      <c r="M157" s="229">
        <f>SUM(M158:M189)</f>
        <v>0</v>
      </c>
      <c r="N157" s="229"/>
      <c r="O157" s="229">
        <f>SUM(O158:O189)</f>
        <v>0</v>
      </c>
      <c r="P157" s="229"/>
      <c r="Q157" s="229">
        <f>SUM(Q158:Q189)</f>
        <v>0</v>
      </c>
      <c r="R157" s="229"/>
      <c r="S157" s="229"/>
      <c r="T157" s="230"/>
      <c r="U157" s="224"/>
      <c r="V157" s="224">
        <f>SUM(V158:V189)</f>
        <v>0</v>
      </c>
      <c r="W157" s="224"/>
      <c r="X157" s="224"/>
      <c r="AG157" t="s">
        <v>204</v>
      </c>
    </row>
    <row r="158" spans="1:60" outlineLevel="1" x14ac:dyDescent="0.2">
      <c r="A158" s="231">
        <v>74</v>
      </c>
      <c r="B158" s="232" t="s">
        <v>429</v>
      </c>
      <c r="C158" s="244" t="s">
        <v>585</v>
      </c>
      <c r="D158" s="233" t="s">
        <v>240</v>
      </c>
      <c r="E158" s="234">
        <v>1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6">
        <v>0</v>
      </c>
      <c r="O158" s="236">
        <f>ROUND(E158*N158,2)</f>
        <v>0</v>
      </c>
      <c r="P158" s="236">
        <v>0</v>
      </c>
      <c r="Q158" s="236">
        <f>ROUND(E158*P158,2)</f>
        <v>0</v>
      </c>
      <c r="R158" s="236"/>
      <c r="S158" s="236" t="s">
        <v>237</v>
      </c>
      <c r="T158" s="237" t="s">
        <v>209</v>
      </c>
      <c r="U158" s="221">
        <v>0</v>
      </c>
      <c r="V158" s="221">
        <f>ROUND(E158*U158,2)</f>
        <v>0</v>
      </c>
      <c r="W158" s="221"/>
      <c r="X158" s="221" t="s">
        <v>257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258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48"/>
      <c r="D159" s="241"/>
      <c r="E159" s="241"/>
      <c r="F159" s="241"/>
      <c r="G159" s="24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214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1">
        <v>75</v>
      </c>
      <c r="B160" s="232" t="s">
        <v>430</v>
      </c>
      <c r="C160" s="244" t="s">
        <v>581</v>
      </c>
      <c r="D160" s="233" t="s">
        <v>308</v>
      </c>
      <c r="E160" s="234">
        <v>9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6">
        <v>0</v>
      </c>
      <c r="O160" s="236">
        <f>ROUND(E160*N160,2)</f>
        <v>0</v>
      </c>
      <c r="P160" s="236">
        <v>0</v>
      </c>
      <c r="Q160" s="236">
        <f>ROUND(E160*P160,2)</f>
        <v>0</v>
      </c>
      <c r="R160" s="236"/>
      <c r="S160" s="236" t="s">
        <v>237</v>
      </c>
      <c r="T160" s="237" t="s">
        <v>209</v>
      </c>
      <c r="U160" s="221">
        <v>0</v>
      </c>
      <c r="V160" s="221">
        <f>ROUND(E160*U160,2)</f>
        <v>0</v>
      </c>
      <c r="W160" s="221"/>
      <c r="X160" s="221" t="s">
        <v>257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258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48"/>
      <c r="D161" s="241"/>
      <c r="E161" s="241"/>
      <c r="F161" s="241"/>
      <c r="G161" s="24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214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31">
        <v>76</v>
      </c>
      <c r="B162" s="232" t="s">
        <v>431</v>
      </c>
      <c r="C162" s="244" t="s">
        <v>599</v>
      </c>
      <c r="D162" s="233" t="s">
        <v>240</v>
      </c>
      <c r="E162" s="234">
        <v>1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6">
        <v>0</v>
      </c>
      <c r="O162" s="236">
        <f>ROUND(E162*N162,2)</f>
        <v>0</v>
      </c>
      <c r="P162" s="236">
        <v>0</v>
      </c>
      <c r="Q162" s="236">
        <f>ROUND(E162*P162,2)</f>
        <v>0</v>
      </c>
      <c r="R162" s="236"/>
      <c r="S162" s="236" t="s">
        <v>237</v>
      </c>
      <c r="T162" s="237" t="s">
        <v>209</v>
      </c>
      <c r="U162" s="221">
        <v>0</v>
      </c>
      <c r="V162" s="221">
        <f>ROUND(E162*U162,2)</f>
        <v>0</v>
      </c>
      <c r="W162" s="221"/>
      <c r="X162" s="221" t="s">
        <v>257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258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48"/>
      <c r="D163" s="241"/>
      <c r="E163" s="241"/>
      <c r="F163" s="241"/>
      <c r="G163" s="24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214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31">
        <v>77</v>
      </c>
      <c r="B164" s="232" t="s">
        <v>432</v>
      </c>
      <c r="C164" s="244" t="s">
        <v>600</v>
      </c>
      <c r="D164" s="233" t="s">
        <v>240</v>
      </c>
      <c r="E164" s="234">
        <v>9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6">
        <v>0</v>
      </c>
      <c r="O164" s="236">
        <f>ROUND(E164*N164,2)</f>
        <v>0</v>
      </c>
      <c r="P164" s="236">
        <v>0</v>
      </c>
      <c r="Q164" s="236">
        <f>ROUND(E164*P164,2)</f>
        <v>0</v>
      </c>
      <c r="R164" s="236"/>
      <c r="S164" s="236" t="s">
        <v>237</v>
      </c>
      <c r="T164" s="237" t="s">
        <v>209</v>
      </c>
      <c r="U164" s="221">
        <v>0</v>
      </c>
      <c r="V164" s="221">
        <f>ROUND(E164*U164,2)</f>
        <v>0</v>
      </c>
      <c r="W164" s="221"/>
      <c r="X164" s="221" t="s">
        <v>257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258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48"/>
      <c r="D165" s="241"/>
      <c r="E165" s="241"/>
      <c r="F165" s="241"/>
      <c r="G165" s="24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214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1">
        <v>78</v>
      </c>
      <c r="B166" s="232" t="s">
        <v>433</v>
      </c>
      <c r="C166" s="244" t="s">
        <v>601</v>
      </c>
      <c r="D166" s="233" t="s">
        <v>240</v>
      </c>
      <c r="E166" s="234">
        <v>9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6">
        <v>0</v>
      </c>
      <c r="O166" s="236">
        <f>ROUND(E166*N166,2)</f>
        <v>0</v>
      </c>
      <c r="P166" s="236">
        <v>0</v>
      </c>
      <c r="Q166" s="236">
        <f>ROUND(E166*P166,2)</f>
        <v>0</v>
      </c>
      <c r="R166" s="236"/>
      <c r="S166" s="236" t="s">
        <v>237</v>
      </c>
      <c r="T166" s="237" t="s">
        <v>209</v>
      </c>
      <c r="U166" s="221">
        <v>0</v>
      </c>
      <c r="V166" s="221">
        <f>ROUND(E166*U166,2)</f>
        <v>0</v>
      </c>
      <c r="W166" s="221"/>
      <c r="X166" s="221" t="s">
        <v>257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258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48"/>
      <c r="D167" s="241"/>
      <c r="E167" s="241"/>
      <c r="F167" s="241"/>
      <c r="G167" s="24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214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31">
        <v>79</v>
      </c>
      <c r="B168" s="232" t="s">
        <v>434</v>
      </c>
      <c r="C168" s="244" t="s">
        <v>602</v>
      </c>
      <c r="D168" s="233" t="s">
        <v>308</v>
      </c>
      <c r="E168" s="234">
        <v>225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6">
        <v>0</v>
      </c>
      <c r="O168" s="236">
        <f>ROUND(E168*N168,2)</f>
        <v>0</v>
      </c>
      <c r="P168" s="236">
        <v>0</v>
      </c>
      <c r="Q168" s="236">
        <f>ROUND(E168*P168,2)</f>
        <v>0</v>
      </c>
      <c r="R168" s="236"/>
      <c r="S168" s="236" t="s">
        <v>237</v>
      </c>
      <c r="T168" s="237" t="s">
        <v>209</v>
      </c>
      <c r="U168" s="221">
        <v>0</v>
      </c>
      <c r="V168" s="221">
        <f>ROUND(E168*U168,2)</f>
        <v>0</v>
      </c>
      <c r="W168" s="221"/>
      <c r="X168" s="221" t="s">
        <v>257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258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9"/>
      <c r="B169" s="220"/>
      <c r="C169" s="248"/>
      <c r="D169" s="241"/>
      <c r="E169" s="241"/>
      <c r="F169" s="241"/>
      <c r="G169" s="24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214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1">
        <v>80</v>
      </c>
      <c r="B170" s="232" t="s">
        <v>435</v>
      </c>
      <c r="C170" s="244" t="s">
        <v>603</v>
      </c>
      <c r="D170" s="233" t="s">
        <v>240</v>
      </c>
      <c r="E170" s="234">
        <v>3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6">
        <v>0</v>
      </c>
      <c r="O170" s="236">
        <f>ROUND(E170*N170,2)</f>
        <v>0</v>
      </c>
      <c r="P170" s="236">
        <v>0</v>
      </c>
      <c r="Q170" s="236">
        <f>ROUND(E170*P170,2)</f>
        <v>0</v>
      </c>
      <c r="R170" s="236"/>
      <c r="S170" s="236" t="s">
        <v>237</v>
      </c>
      <c r="T170" s="237" t="s">
        <v>209</v>
      </c>
      <c r="U170" s="221">
        <v>0</v>
      </c>
      <c r="V170" s="221">
        <f>ROUND(E170*U170,2)</f>
        <v>0</v>
      </c>
      <c r="W170" s="221"/>
      <c r="X170" s="221" t="s">
        <v>257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258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48"/>
      <c r="D171" s="241"/>
      <c r="E171" s="241"/>
      <c r="F171" s="241"/>
      <c r="G171" s="24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214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31">
        <v>81</v>
      </c>
      <c r="B172" s="232" t="s">
        <v>436</v>
      </c>
      <c r="C172" s="244" t="s">
        <v>604</v>
      </c>
      <c r="D172" s="233" t="s">
        <v>240</v>
      </c>
      <c r="E172" s="234">
        <v>9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6">
        <v>0</v>
      </c>
      <c r="O172" s="236">
        <f>ROUND(E172*N172,2)</f>
        <v>0</v>
      </c>
      <c r="P172" s="236">
        <v>0</v>
      </c>
      <c r="Q172" s="236">
        <f>ROUND(E172*P172,2)</f>
        <v>0</v>
      </c>
      <c r="R172" s="236"/>
      <c r="S172" s="236" t="s">
        <v>237</v>
      </c>
      <c r="T172" s="237" t="s">
        <v>209</v>
      </c>
      <c r="U172" s="221">
        <v>0</v>
      </c>
      <c r="V172" s="221">
        <f>ROUND(E172*U172,2)</f>
        <v>0</v>
      </c>
      <c r="W172" s="221"/>
      <c r="X172" s="221" t="s">
        <v>257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258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48"/>
      <c r="D173" s="241"/>
      <c r="E173" s="241"/>
      <c r="F173" s="241"/>
      <c r="G173" s="24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214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1">
        <v>82</v>
      </c>
      <c r="B174" s="232" t="s">
        <v>437</v>
      </c>
      <c r="C174" s="244" t="s">
        <v>605</v>
      </c>
      <c r="D174" s="233" t="s">
        <v>240</v>
      </c>
      <c r="E174" s="234">
        <v>225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6">
        <v>0</v>
      </c>
      <c r="O174" s="236">
        <f>ROUND(E174*N174,2)</f>
        <v>0</v>
      </c>
      <c r="P174" s="236">
        <v>0</v>
      </c>
      <c r="Q174" s="236">
        <f>ROUND(E174*P174,2)</f>
        <v>0</v>
      </c>
      <c r="R174" s="236"/>
      <c r="S174" s="236" t="s">
        <v>237</v>
      </c>
      <c r="T174" s="237" t="s">
        <v>209</v>
      </c>
      <c r="U174" s="221">
        <v>0</v>
      </c>
      <c r="V174" s="221">
        <f>ROUND(E174*U174,2)</f>
        <v>0</v>
      </c>
      <c r="W174" s="221"/>
      <c r="X174" s="221" t="s">
        <v>257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258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48"/>
      <c r="D175" s="241"/>
      <c r="E175" s="241"/>
      <c r="F175" s="241"/>
      <c r="G175" s="24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214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31">
        <v>83</v>
      </c>
      <c r="B176" s="232" t="s">
        <v>438</v>
      </c>
      <c r="C176" s="244" t="s">
        <v>606</v>
      </c>
      <c r="D176" s="233" t="s">
        <v>308</v>
      </c>
      <c r="E176" s="234">
        <v>230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6">
        <v>0</v>
      </c>
      <c r="O176" s="236">
        <f>ROUND(E176*N176,2)</f>
        <v>0</v>
      </c>
      <c r="P176" s="236">
        <v>0</v>
      </c>
      <c r="Q176" s="236">
        <f>ROUND(E176*P176,2)</f>
        <v>0</v>
      </c>
      <c r="R176" s="236"/>
      <c r="S176" s="236" t="s">
        <v>237</v>
      </c>
      <c r="T176" s="237" t="s">
        <v>209</v>
      </c>
      <c r="U176" s="221">
        <v>0</v>
      </c>
      <c r="V176" s="221">
        <f>ROUND(E176*U176,2)</f>
        <v>0</v>
      </c>
      <c r="W176" s="221"/>
      <c r="X176" s="221" t="s">
        <v>257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258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48"/>
      <c r="D177" s="241"/>
      <c r="E177" s="241"/>
      <c r="F177" s="241"/>
      <c r="G177" s="24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214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1">
        <v>84</v>
      </c>
      <c r="B178" s="232" t="s">
        <v>439</v>
      </c>
      <c r="C178" s="244" t="s">
        <v>607</v>
      </c>
      <c r="D178" s="233" t="s">
        <v>240</v>
      </c>
      <c r="E178" s="234">
        <v>9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6">
        <v>0</v>
      </c>
      <c r="O178" s="236">
        <f>ROUND(E178*N178,2)</f>
        <v>0</v>
      </c>
      <c r="P178" s="236">
        <v>0</v>
      </c>
      <c r="Q178" s="236">
        <f>ROUND(E178*P178,2)</f>
        <v>0</v>
      </c>
      <c r="R178" s="236"/>
      <c r="S178" s="236" t="s">
        <v>237</v>
      </c>
      <c r="T178" s="237" t="s">
        <v>209</v>
      </c>
      <c r="U178" s="221">
        <v>0</v>
      </c>
      <c r="V178" s="221">
        <f>ROUND(E178*U178,2)</f>
        <v>0</v>
      </c>
      <c r="W178" s="221"/>
      <c r="X178" s="221" t="s">
        <v>257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258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48"/>
      <c r="D179" s="241"/>
      <c r="E179" s="241"/>
      <c r="F179" s="241"/>
      <c r="G179" s="24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214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31">
        <v>85</v>
      </c>
      <c r="B180" s="232" t="s">
        <v>455</v>
      </c>
      <c r="C180" s="244" t="s">
        <v>608</v>
      </c>
      <c r="D180" s="233" t="s">
        <v>240</v>
      </c>
      <c r="E180" s="234">
        <v>250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6">
        <v>0</v>
      </c>
      <c r="O180" s="236">
        <f>ROUND(E180*N180,2)</f>
        <v>0</v>
      </c>
      <c r="P180" s="236">
        <v>0</v>
      </c>
      <c r="Q180" s="236">
        <f>ROUND(E180*P180,2)</f>
        <v>0</v>
      </c>
      <c r="R180" s="236"/>
      <c r="S180" s="236" t="s">
        <v>237</v>
      </c>
      <c r="T180" s="237" t="s">
        <v>209</v>
      </c>
      <c r="U180" s="221">
        <v>0</v>
      </c>
      <c r="V180" s="221">
        <f>ROUND(E180*U180,2)</f>
        <v>0</v>
      </c>
      <c r="W180" s="221"/>
      <c r="X180" s="221" t="s">
        <v>257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258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48"/>
      <c r="D181" s="241"/>
      <c r="E181" s="241"/>
      <c r="F181" s="241"/>
      <c r="G181" s="24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1">
        <v>86</v>
      </c>
      <c r="B182" s="232" t="s">
        <v>456</v>
      </c>
      <c r="C182" s="244" t="s">
        <v>609</v>
      </c>
      <c r="D182" s="233" t="s">
        <v>308</v>
      </c>
      <c r="E182" s="234">
        <v>9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6">
        <v>0</v>
      </c>
      <c r="O182" s="236">
        <f>ROUND(E182*N182,2)</f>
        <v>0</v>
      </c>
      <c r="P182" s="236">
        <v>0</v>
      </c>
      <c r="Q182" s="236">
        <f>ROUND(E182*P182,2)</f>
        <v>0</v>
      </c>
      <c r="R182" s="236"/>
      <c r="S182" s="236" t="s">
        <v>237</v>
      </c>
      <c r="T182" s="237" t="s">
        <v>209</v>
      </c>
      <c r="U182" s="221">
        <v>0</v>
      </c>
      <c r="V182" s="221">
        <f>ROUND(E182*U182,2)</f>
        <v>0</v>
      </c>
      <c r="W182" s="221"/>
      <c r="X182" s="221" t="s">
        <v>257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258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48"/>
      <c r="D183" s="241"/>
      <c r="E183" s="241"/>
      <c r="F183" s="241"/>
      <c r="G183" s="24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1">
        <v>87</v>
      </c>
      <c r="B184" s="232" t="s">
        <v>457</v>
      </c>
      <c r="C184" s="244" t="s">
        <v>596</v>
      </c>
      <c r="D184" s="233" t="s">
        <v>240</v>
      </c>
      <c r="E184" s="234">
        <v>1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6">
        <v>0</v>
      </c>
      <c r="O184" s="236">
        <f>ROUND(E184*N184,2)</f>
        <v>0</v>
      </c>
      <c r="P184" s="236">
        <v>0</v>
      </c>
      <c r="Q184" s="236">
        <f>ROUND(E184*P184,2)</f>
        <v>0</v>
      </c>
      <c r="R184" s="236"/>
      <c r="S184" s="236" t="s">
        <v>237</v>
      </c>
      <c r="T184" s="237" t="s">
        <v>209</v>
      </c>
      <c r="U184" s="221">
        <v>0</v>
      </c>
      <c r="V184" s="221">
        <f>ROUND(E184*U184,2)</f>
        <v>0</v>
      </c>
      <c r="W184" s="221"/>
      <c r="X184" s="221" t="s">
        <v>257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258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48"/>
      <c r="D185" s="241"/>
      <c r="E185" s="241"/>
      <c r="F185" s="241"/>
      <c r="G185" s="24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31">
        <v>88</v>
      </c>
      <c r="B186" s="232" t="s">
        <v>458</v>
      </c>
      <c r="C186" s="244" t="s">
        <v>594</v>
      </c>
      <c r="D186" s="233" t="s">
        <v>240</v>
      </c>
      <c r="E186" s="234">
        <v>5</v>
      </c>
      <c r="F186" s="235"/>
      <c r="G186" s="236">
        <f>ROUND(E186*F186,2)</f>
        <v>0</v>
      </c>
      <c r="H186" s="235"/>
      <c r="I186" s="236">
        <f>ROUND(E186*H186,2)</f>
        <v>0</v>
      </c>
      <c r="J186" s="235"/>
      <c r="K186" s="236">
        <f>ROUND(E186*J186,2)</f>
        <v>0</v>
      </c>
      <c r="L186" s="236">
        <v>21</v>
      </c>
      <c r="M186" s="236">
        <f>G186*(1+L186/100)</f>
        <v>0</v>
      </c>
      <c r="N186" s="236">
        <v>0</v>
      </c>
      <c r="O186" s="236">
        <f>ROUND(E186*N186,2)</f>
        <v>0</v>
      </c>
      <c r="P186" s="236">
        <v>0</v>
      </c>
      <c r="Q186" s="236">
        <f>ROUND(E186*P186,2)</f>
        <v>0</v>
      </c>
      <c r="R186" s="236"/>
      <c r="S186" s="236" t="s">
        <v>237</v>
      </c>
      <c r="T186" s="237" t="s">
        <v>209</v>
      </c>
      <c r="U186" s="221">
        <v>0</v>
      </c>
      <c r="V186" s="221">
        <f>ROUND(E186*U186,2)</f>
        <v>0</v>
      </c>
      <c r="W186" s="221"/>
      <c r="X186" s="221" t="s">
        <v>257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258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48"/>
      <c r="D187" s="241"/>
      <c r="E187" s="241"/>
      <c r="F187" s="241"/>
      <c r="G187" s="24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214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31">
        <v>89</v>
      </c>
      <c r="B188" s="232" t="s">
        <v>459</v>
      </c>
      <c r="C188" s="244" t="s">
        <v>610</v>
      </c>
      <c r="D188" s="233" t="s">
        <v>265</v>
      </c>
      <c r="E188" s="234">
        <v>24</v>
      </c>
      <c r="F188" s="235"/>
      <c r="G188" s="236">
        <f>ROUND(E188*F188,2)</f>
        <v>0</v>
      </c>
      <c r="H188" s="235"/>
      <c r="I188" s="236">
        <f>ROUND(E188*H188,2)</f>
        <v>0</v>
      </c>
      <c r="J188" s="235"/>
      <c r="K188" s="236">
        <f>ROUND(E188*J188,2)</f>
        <v>0</v>
      </c>
      <c r="L188" s="236">
        <v>21</v>
      </c>
      <c r="M188" s="236">
        <f>G188*(1+L188/100)</f>
        <v>0</v>
      </c>
      <c r="N188" s="236">
        <v>0</v>
      </c>
      <c r="O188" s="236">
        <f>ROUND(E188*N188,2)</f>
        <v>0</v>
      </c>
      <c r="P188" s="236">
        <v>0</v>
      </c>
      <c r="Q188" s="236">
        <f>ROUND(E188*P188,2)</f>
        <v>0</v>
      </c>
      <c r="R188" s="236"/>
      <c r="S188" s="236" t="s">
        <v>237</v>
      </c>
      <c r="T188" s="237" t="s">
        <v>209</v>
      </c>
      <c r="U188" s="221">
        <v>0</v>
      </c>
      <c r="V188" s="221">
        <f>ROUND(E188*U188,2)</f>
        <v>0</v>
      </c>
      <c r="W188" s="221"/>
      <c r="X188" s="221" t="s">
        <v>257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258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48"/>
      <c r="D189" s="241"/>
      <c r="E189" s="241"/>
      <c r="F189" s="241"/>
      <c r="G189" s="24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214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25" t="s">
        <v>203</v>
      </c>
      <c r="B190" s="226" t="s">
        <v>86</v>
      </c>
      <c r="C190" s="243" t="s">
        <v>87</v>
      </c>
      <c r="D190" s="227"/>
      <c r="E190" s="228"/>
      <c r="F190" s="229"/>
      <c r="G190" s="229">
        <f>SUMIF(AG191:AG222,"&lt;&gt;NOR",G191:G222)</f>
        <v>0</v>
      </c>
      <c r="H190" s="229"/>
      <c r="I190" s="229">
        <f>SUM(I191:I222)</f>
        <v>0</v>
      </c>
      <c r="J190" s="229"/>
      <c r="K190" s="229">
        <f>SUM(K191:K222)</f>
        <v>0</v>
      </c>
      <c r="L190" s="229"/>
      <c r="M190" s="229">
        <f>SUM(M191:M222)</f>
        <v>0</v>
      </c>
      <c r="N190" s="229"/>
      <c r="O190" s="229">
        <f>SUM(O191:O222)</f>
        <v>0</v>
      </c>
      <c r="P190" s="229"/>
      <c r="Q190" s="229">
        <f>SUM(Q191:Q222)</f>
        <v>0</v>
      </c>
      <c r="R190" s="229"/>
      <c r="S190" s="229"/>
      <c r="T190" s="230"/>
      <c r="U190" s="224"/>
      <c r="V190" s="224">
        <f>SUM(V191:V222)</f>
        <v>0</v>
      </c>
      <c r="W190" s="224"/>
      <c r="X190" s="224"/>
      <c r="AG190" t="s">
        <v>204</v>
      </c>
    </row>
    <row r="191" spans="1:60" outlineLevel="1" x14ac:dyDescent="0.2">
      <c r="A191" s="231">
        <v>90</v>
      </c>
      <c r="B191" s="232" t="s">
        <v>440</v>
      </c>
      <c r="C191" s="244" t="s">
        <v>607</v>
      </c>
      <c r="D191" s="233" t="s">
        <v>240</v>
      </c>
      <c r="E191" s="234">
        <v>9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6">
        <v>0</v>
      </c>
      <c r="O191" s="236">
        <f>ROUND(E191*N191,2)</f>
        <v>0</v>
      </c>
      <c r="P191" s="236">
        <v>0</v>
      </c>
      <c r="Q191" s="236">
        <f>ROUND(E191*P191,2)</f>
        <v>0</v>
      </c>
      <c r="R191" s="236"/>
      <c r="S191" s="236" t="s">
        <v>237</v>
      </c>
      <c r="T191" s="237" t="s">
        <v>209</v>
      </c>
      <c r="U191" s="221">
        <v>0</v>
      </c>
      <c r="V191" s="221">
        <f>ROUND(E191*U191,2)</f>
        <v>0</v>
      </c>
      <c r="W191" s="221"/>
      <c r="X191" s="221" t="s">
        <v>257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258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48"/>
      <c r="D192" s="241"/>
      <c r="E192" s="241"/>
      <c r="F192" s="241"/>
      <c r="G192" s="24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214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31">
        <v>91</v>
      </c>
      <c r="B193" s="232" t="s">
        <v>441</v>
      </c>
      <c r="C193" s="244" t="s">
        <v>608</v>
      </c>
      <c r="D193" s="233" t="s">
        <v>240</v>
      </c>
      <c r="E193" s="234">
        <v>120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6">
        <v>0</v>
      </c>
      <c r="O193" s="236">
        <f>ROUND(E193*N193,2)</f>
        <v>0</v>
      </c>
      <c r="P193" s="236">
        <v>0</v>
      </c>
      <c r="Q193" s="236">
        <f>ROUND(E193*P193,2)</f>
        <v>0</v>
      </c>
      <c r="R193" s="236"/>
      <c r="S193" s="236" t="s">
        <v>237</v>
      </c>
      <c r="T193" s="237" t="s">
        <v>209</v>
      </c>
      <c r="U193" s="221">
        <v>0</v>
      </c>
      <c r="V193" s="221">
        <f>ROUND(E193*U193,2)</f>
        <v>0</v>
      </c>
      <c r="W193" s="221"/>
      <c r="X193" s="221" t="s">
        <v>257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258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48"/>
      <c r="D194" s="241"/>
      <c r="E194" s="241"/>
      <c r="F194" s="241"/>
      <c r="G194" s="24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214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31">
        <v>92</v>
      </c>
      <c r="B195" s="232" t="s">
        <v>442</v>
      </c>
      <c r="C195" s="244" t="s">
        <v>609</v>
      </c>
      <c r="D195" s="233" t="s">
        <v>308</v>
      </c>
      <c r="E195" s="234">
        <v>9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6">
        <v>0</v>
      </c>
      <c r="O195" s="236">
        <f>ROUND(E195*N195,2)</f>
        <v>0</v>
      </c>
      <c r="P195" s="236">
        <v>0</v>
      </c>
      <c r="Q195" s="236">
        <f>ROUND(E195*P195,2)</f>
        <v>0</v>
      </c>
      <c r="R195" s="236"/>
      <c r="S195" s="236" t="s">
        <v>237</v>
      </c>
      <c r="T195" s="237" t="s">
        <v>209</v>
      </c>
      <c r="U195" s="221">
        <v>0</v>
      </c>
      <c r="V195" s="221">
        <f>ROUND(E195*U195,2)</f>
        <v>0</v>
      </c>
      <c r="W195" s="221"/>
      <c r="X195" s="221" t="s">
        <v>257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258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48"/>
      <c r="D196" s="241"/>
      <c r="E196" s="241"/>
      <c r="F196" s="241"/>
      <c r="G196" s="24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214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1">
        <v>93</v>
      </c>
      <c r="B197" s="232" t="s">
        <v>443</v>
      </c>
      <c r="C197" s="244" t="s">
        <v>596</v>
      </c>
      <c r="D197" s="233" t="s">
        <v>240</v>
      </c>
      <c r="E197" s="234">
        <v>1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6">
        <v>0</v>
      </c>
      <c r="O197" s="236">
        <f>ROUND(E197*N197,2)</f>
        <v>0</v>
      </c>
      <c r="P197" s="236">
        <v>0</v>
      </c>
      <c r="Q197" s="236">
        <f>ROUND(E197*P197,2)</f>
        <v>0</v>
      </c>
      <c r="R197" s="236"/>
      <c r="S197" s="236" t="s">
        <v>237</v>
      </c>
      <c r="T197" s="237" t="s">
        <v>209</v>
      </c>
      <c r="U197" s="221">
        <v>0</v>
      </c>
      <c r="V197" s="221">
        <f>ROUND(E197*U197,2)</f>
        <v>0</v>
      </c>
      <c r="W197" s="221"/>
      <c r="X197" s="221" t="s">
        <v>257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258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48"/>
      <c r="D198" s="241"/>
      <c r="E198" s="241"/>
      <c r="F198" s="241"/>
      <c r="G198" s="24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214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1">
        <v>94</v>
      </c>
      <c r="B199" s="232" t="s">
        <v>444</v>
      </c>
      <c r="C199" s="244" t="s">
        <v>594</v>
      </c>
      <c r="D199" s="233" t="s">
        <v>240</v>
      </c>
      <c r="E199" s="234">
        <v>5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6">
        <v>0</v>
      </c>
      <c r="O199" s="236">
        <f>ROUND(E199*N199,2)</f>
        <v>0</v>
      </c>
      <c r="P199" s="236">
        <v>0</v>
      </c>
      <c r="Q199" s="236">
        <f>ROUND(E199*P199,2)</f>
        <v>0</v>
      </c>
      <c r="R199" s="236"/>
      <c r="S199" s="236" t="s">
        <v>237</v>
      </c>
      <c r="T199" s="237" t="s">
        <v>209</v>
      </c>
      <c r="U199" s="221">
        <v>0</v>
      </c>
      <c r="V199" s="221">
        <f>ROUND(E199*U199,2)</f>
        <v>0</v>
      </c>
      <c r="W199" s="221"/>
      <c r="X199" s="221" t="s">
        <v>257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258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48"/>
      <c r="D200" s="241"/>
      <c r="E200" s="241"/>
      <c r="F200" s="241"/>
      <c r="G200" s="24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214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1">
        <v>95</v>
      </c>
      <c r="B201" s="232" t="s">
        <v>445</v>
      </c>
      <c r="C201" s="244" t="s">
        <v>610</v>
      </c>
      <c r="D201" s="233" t="s">
        <v>265</v>
      </c>
      <c r="E201" s="234">
        <v>16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6">
        <v>0</v>
      </c>
      <c r="O201" s="236">
        <f>ROUND(E201*N201,2)</f>
        <v>0</v>
      </c>
      <c r="P201" s="236">
        <v>0</v>
      </c>
      <c r="Q201" s="236">
        <f>ROUND(E201*P201,2)</f>
        <v>0</v>
      </c>
      <c r="R201" s="236"/>
      <c r="S201" s="236" t="s">
        <v>237</v>
      </c>
      <c r="T201" s="237" t="s">
        <v>209</v>
      </c>
      <c r="U201" s="221">
        <v>0</v>
      </c>
      <c r="V201" s="221">
        <f>ROUND(E201*U201,2)</f>
        <v>0</v>
      </c>
      <c r="W201" s="221"/>
      <c r="X201" s="221" t="s">
        <v>257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258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48"/>
      <c r="D202" s="241"/>
      <c r="E202" s="241"/>
      <c r="F202" s="241"/>
      <c r="G202" s="24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214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31">
        <v>96</v>
      </c>
      <c r="B203" s="232" t="s">
        <v>460</v>
      </c>
      <c r="C203" s="244" t="s">
        <v>611</v>
      </c>
      <c r="D203" s="233" t="s">
        <v>240</v>
      </c>
      <c r="E203" s="234">
        <v>1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6">
        <v>0</v>
      </c>
      <c r="O203" s="236">
        <f>ROUND(E203*N203,2)</f>
        <v>0</v>
      </c>
      <c r="P203" s="236">
        <v>0</v>
      </c>
      <c r="Q203" s="236">
        <f>ROUND(E203*P203,2)</f>
        <v>0</v>
      </c>
      <c r="R203" s="236"/>
      <c r="S203" s="236" t="s">
        <v>237</v>
      </c>
      <c r="T203" s="237" t="s">
        <v>209</v>
      </c>
      <c r="U203" s="221">
        <v>0</v>
      </c>
      <c r="V203" s="221">
        <f>ROUND(E203*U203,2)</f>
        <v>0</v>
      </c>
      <c r="W203" s="221"/>
      <c r="X203" s="221" t="s">
        <v>257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258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48"/>
      <c r="D204" s="241"/>
      <c r="E204" s="241"/>
      <c r="F204" s="241"/>
      <c r="G204" s="24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214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1">
        <v>97</v>
      </c>
      <c r="B205" s="232" t="s">
        <v>461</v>
      </c>
      <c r="C205" s="244" t="s">
        <v>612</v>
      </c>
      <c r="D205" s="233" t="s">
        <v>308</v>
      </c>
      <c r="E205" s="234">
        <v>9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6">
        <v>0</v>
      </c>
      <c r="O205" s="236">
        <f>ROUND(E205*N205,2)</f>
        <v>0</v>
      </c>
      <c r="P205" s="236">
        <v>0</v>
      </c>
      <c r="Q205" s="236">
        <f>ROUND(E205*P205,2)</f>
        <v>0</v>
      </c>
      <c r="R205" s="236"/>
      <c r="S205" s="236" t="s">
        <v>237</v>
      </c>
      <c r="T205" s="237" t="s">
        <v>209</v>
      </c>
      <c r="U205" s="221">
        <v>0</v>
      </c>
      <c r="V205" s="221">
        <f>ROUND(E205*U205,2)</f>
        <v>0</v>
      </c>
      <c r="W205" s="221"/>
      <c r="X205" s="221" t="s">
        <v>257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258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48"/>
      <c r="D206" s="241"/>
      <c r="E206" s="241"/>
      <c r="F206" s="241"/>
      <c r="G206" s="24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214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31">
        <v>98</v>
      </c>
      <c r="B207" s="232" t="s">
        <v>462</v>
      </c>
      <c r="C207" s="244" t="s">
        <v>613</v>
      </c>
      <c r="D207" s="233" t="s">
        <v>240</v>
      </c>
      <c r="E207" s="234">
        <v>1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6">
        <v>0</v>
      </c>
      <c r="O207" s="236">
        <f>ROUND(E207*N207,2)</f>
        <v>0</v>
      </c>
      <c r="P207" s="236">
        <v>0</v>
      </c>
      <c r="Q207" s="236">
        <f>ROUND(E207*P207,2)</f>
        <v>0</v>
      </c>
      <c r="R207" s="236"/>
      <c r="S207" s="236" t="s">
        <v>237</v>
      </c>
      <c r="T207" s="237" t="s">
        <v>209</v>
      </c>
      <c r="U207" s="221">
        <v>0</v>
      </c>
      <c r="V207" s="221">
        <f>ROUND(E207*U207,2)</f>
        <v>0</v>
      </c>
      <c r="W207" s="221"/>
      <c r="X207" s="221" t="s">
        <v>257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258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48"/>
      <c r="D208" s="241"/>
      <c r="E208" s="241"/>
      <c r="F208" s="241"/>
      <c r="G208" s="24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214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1">
        <v>99</v>
      </c>
      <c r="B209" s="232" t="s">
        <v>463</v>
      </c>
      <c r="C209" s="244" t="s">
        <v>614</v>
      </c>
      <c r="D209" s="233" t="s">
        <v>240</v>
      </c>
      <c r="E209" s="234">
        <v>9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6">
        <v>0</v>
      </c>
      <c r="O209" s="236">
        <f>ROUND(E209*N209,2)</f>
        <v>0</v>
      </c>
      <c r="P209" s="236">
        <v>0</v>
      </c>
      <c r="Q209" s="236">
        <f>ROUND(E209*P209,2)</f>
        <v>0</v>
      </c>
      <c r="R209" s="236"/>
      <c r="S209" s="236" t="s">
        <v>237</v>
      </c>
      <c r="T209" s="237" t="s">
        <v>209</v>
      </c>
      <c r="U209" s="221">
        <v>0</v>
      </c>
      <c r="V209" s="221">
        <f>ROUND(E209*U209,2)</f>
        <v>0</v>
      </c>
      <c r="W209" s="221"/>
      <c r="X209" s="221" t="s">
        <v>257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258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48"/>
      <c r="D210" s="241"/>
      <c r="E210" s="241"/>
      <c r="F210" s="241"/>
      <c r="G210" s="24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214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31">
        <v>100</v>
      </c>
      <c r="B211" s="232" t="s">
        <v>464</v>
      </c>
      <c r="C211" s="244" t="s">
        <v>615</v>
      </c>
      <c r="D211" s="233" t="s">
        <v>240</v>
      </c>
      <c r="E211" s="234">
        <v>9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6">
        <v>0</v>
      </c>
      <c r="O211" s="236">
        <f>ROUND(E211*N211,2)</f>
        <v>0</v>
      </c>
      <c r="P211" s="236">
        <v>0</v>
      </c>
      <c r="Q211" s="236">
        <f>ROUND(E211*P211,2)</f>
        <v>0</v>
      </c>
      <c r="R211" s="236"/>
      <c r="S211" s="236" t="s">
        <v>237</v>
      </c>
      <c r="T211" s="237" t="s">
        <v>209</v>
      </c>
      <c r="U211" s="221">
        <v>0</v>
      </c>
      <c r="V211" s="221">
        <f>ROUND(E211*U211,2)</f>
        <v>0</v>
      </c>
      <c r="W211" s="221"/>
      <c r="X211" s="221" t="s">
        <v>257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258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48"/>
      <c r="D212" s="241"/>
      <c r="E212" s="241"/>
      <c r="F212" s="241"/>
      <c r="G212" s="24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214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31">
        <v>101</v>
      </c>
      <c r="B213" s="232" t="s">
        <v>465</v>
      </c>
      <c r="C213" s="244" t="s">
        <v>552</v>
      </c>
      <c r="D213" s="233" t="s">
        <v>308</v>
      </c>
      <c r="E213" s="234">
        <v>100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6">
        <v>0</v>
      </c>
      <c r="O213" s="236">
        <f>ROUND(E213*N213,2)</f>
        <v>0</v>
      </c>
      <c r="P213" s="236">
        <v>0</v>
      </c>
      <c r="Q213" s="236">
        <f>ROUND(E213*P213,2)</f>
        <v>0</v>
      </c>
      <c r="R213" s="236"/>
      <c r="S213" s="236" t="s">
        <v>237</v>
      </c>
      <c r="T213" s="237" t="s">
        <v>209</v>
      </c>
      <c r="U213" s="221">
        <v>0</v>
      </c>
      <c r="V213" s="221">
        <f>ROUND(E213*U213,2)</f>
        <v>0</v>
      </c>
      <c r="W213" s="221"/>
      <c r="X213" s="221" t="s">
        <v>257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258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48"/>
      <c r="D214" s="241"/>
      <c r="E214" s="241"/>
      <c r="F214" s="241"/>
      <c r="G214" s="24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214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31">
        <v>102</v>
      </c>
      <c r="B215" s="232" t="s">
        <v>466</v>
      </c>
      <c r="C215" s="244" t="s">
        <v>616</v>
      </c>
      <c r="D215" s="233" t="s">
        <v>240</v>
      </c>
      <c r="E215" s="234">
        <v>1</v>
      </c>
      <c r="F215" s="235"/>
      <c r="G215" s="236">
        <f>ROUND(E215*F215,2)</f>
        <v>0</v>
      </c>
      <c r="H215" s="235"/>
      <c r="I215" s="236">
        <f>ROUND(E215*H215,2)</f>
        <v>0</v>
      </c>
      <c r="J215" s="235"/>
      <c r="K215" s="236">
        <f>ROUND(E215*J215,2)</f>
        <v>0</v>
      </c>
      <c r="L215" s="236">
        <v>21</v>
      </c>
      <c r="M215" s="236">
        <f>G215*(1+L215/100)</f>
        <v>0</v>
      </c>
      <c r="N215" s="236">
        <v>0</v>
      </c>
      <c r="O215" s="236">
        <f>ROUND(E215*N215,2)</f>
        <v>0</v>
      </c>
      <c r="P215" s="236">
        <v>0</v>
      </c>
      <c r="Q215" s="236">
        <f>ROUND(E215*P215,2)</f>
        <v>0</v>
      </c>
      <c r="R215" s="236"/>
      <c r="S215" s="236" t="s">
        <v>237</v>
      </c>
      <c r="T215" s="237" t="s">
        <v>209</v>
      </c>
      <c r="U215" s="221">
        <v>0</v>
      </c>
      <c r="V215" s="221">
        <f>ROUND(E215*U215,2)</f>
        <v>0</v>
      </c>
      <c r="W215" s="221"/>
      <c r="X215" s="221" t="s">
        <v>257</v>
      </c>
      <c r="Y215" s="212"/>
      <c r="Z215" s="212"/>
      <c r="AA215" s="212"/>
      <c r="AB215" s="212"/>
      <c r="AC215" s="212"/>
      <c r="AD215" s="212"/>
      <c r="AE215" s="212"/>
      <c r="AF215" s="212"/>
      <c r="AG215" s="212" t="s">
        <v>258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48"/>
      <c r="D216" s="241"/>
      <c r="E216" s="241"/>
      <c r="F216" s="241"/>
      <c r="G216" s="24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214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31">
        <v>103</v>
      </c>
      <c r="B217" s="232" t="s">
        <v>467</v>
      </c>
      <c r="C217" s="244" t="s">
        <v>617</v>
      </c>
      <c r="D217" s="233" t="s">
        <v>240</v>
      </c>
      <c r="E217" s="234">
        <v>9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6">
        <v>0</v>
      </c>
      <c r="O217" s="236">
        <f>ROUND(E217*N217,2)</f>
        <v>0</v>
      </c>
      <c r="P217" s="236">
        <v>0</v>
      </c>
      <c r="Q217" s="236">
        <f>ROUND(E217*P217,2)</f>
        <v>0</v>
      </c>
      <c r="R217" s="236"/>
      <c r="S217" s="236" t="s">
        <v>237</v>
      </c>
      <c r="T217" s="237" t="s">
        <v>209</v>
      </c>
      <c r="U217" s="221">
        <v>0</v>
      </c>
      <c r="V217" s="221">
        <f>ROUND(E217*U217,2)</f>
        <v>0</v>
      </c>
      <c r="W217" s="221"/>
      <c r="X217" s="221" t="s">
        <v>257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258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48"/>
      <c r="D218" s="241"/>
      <c r="E218" s="241"/>
      <c r="F218" s="241"/>
      <c r="G218" s="24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214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31">
        <v>104</v>
      </c>
      <c r="B219" s="232" t="s">
        <v>468</v>
      </c>
      <c r="C219" s="244" t="s">
        <v>605</v>
      </c>
      <c r="D219" s="233" t="s">
        <v>240</v>
      </c>
      <c r="E219" s="234">
        <v>99</v>
      </c>
      <c r="F219" s="235"/>
      <c r="G219" s="236">
        <f>ROUND(E219*F219,2)</f>
        <v>0</v>
      </c>
      <c r="H219" s="235"/>
      <c r="I219" s="236">
        <f>ROUND(E219*H219,2)</f>
        <v>0</v>
      </c>
      <c r="J219" s="235"/>
      <c r="K219" s="236">
        <f>ROUND(E219*J219,2)</f>
        <v>0</v>
      </c>
      <c r="L219" s="236">
        <v>21</v>
      </c>
      <c r="M219" s="236">
        <f>G219*(1+L219/100)</f>
        <v>0</v>
      </c>
      <c r="N219" s="236">
        <v>0</v>
      </c>
      <c r="O219" s="236">
        <f>ROUND(E219*N219,2)</f>
        <v>0</v>
      </c>
      <c r="P219" s="236">
        <v>0</v>
      </c>
      <c r="Q219" s="236">
        <f>ROUND(E219*P219,2)</f>
        <v>0</v>
      </c>
      <c r="R219" s="236"/>
      <c r="S219" s="236" t="s">
        <v>237</v>
      </c>
      <c r="T219" s="237" t="s">
        <v>209</v>
      </c>
      <c r="U219" s="221">
        <v>0</v>
      </c>
      <c r="V219" s="221">
        <f>ROUND(E219*U219,2)</f>
        <v>0</v>
      </c>
      <c r="W219" s="221"/>
      <c r="X219" s="221" t="s">
        <v>257</v>
      </c>
      <c r="Y219" s="212"/>
      <c r="Z219" s="212"/>
      <c r="AA219" s="212"/>
      <c r="AB219" s="212"/>
      <c r="AC219" s="212"/>
      <c r="AD219" s="212"/>
      <c r="AE219" s="212"/>
      <c r="AF219" s="212"/>
      <c r="AG219" s="212" t="s">
        <v>258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48"/>
      <c r="D220" s="241"/>
      <c r="E220" s="241"/>
      <c r="F220" s="241"/>
      <c r="G220" s="24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214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31">
        <v>105</v>
      </c>
      <c r="B221" s="232" t="s">
        <v>469</v>
      </c>
      <c r="C221" s="244" t="s">
        <v>606</v>
      </c>
      <c r="D221" s="233" t="s">
        <v>308</v>
      </c>
      <c r="E221" s="234">
        <v>110</v>
      </c>
      <c r="F221" s="235"/>
      <c r="G221" s="236">
        <f>ROUND(E221*F221,2)</f>
        <v>0</v>
      </c>
      <c r="H221" s="235"/>
      <c r="I221" s="236">
        <f>ROUND(E221*H221,2)</f>
        <v>0</v>
      </c>
      <c r="J221" s="235"/>
      <c r="K221" s="236">
        <f>ROUND(E221*J221,2)</f>
        <v>0</v>
      </c>
      <c r="L221" s="236">
        <v>21</v>
      </c>
      <c r="M221" s="236">
        <f>G221*(1+L221/100)</f>
        <v>0</v>
      </c>
      <c r="N221" s="236">
        <v>0</v>
      </c>
      <c r="O221" s="236">
        <f>ROUND(E221*N221,2)</f>
        <v>0</v>
      </c>
      <c r="P221" s="236">
        <v>0</v>
      </c>
      <c r="Q221" s="236">
        <f>ROUND(E221*P221,2)</f>
        <v>0</v>
      </c>
      <c r="R221" s="236"/>
      <c r="S221" s="236" t="s">
        <v>237</v>
      </c>
      <c r="T221" s="237" t="s">
        <v>209</v>
      </c>
      <c r="U221" s="221">
        <v>0</v>
      </c>
      <c r="V221" s="221">
        <f>ROUND(E221*U221,2)</f>
        <v>0</v>
      </c>
      <c r="W221" s="221"/>
      <c r="X221" s="221" t="s">
        <v>257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258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48"/>
      <c r="D222" s="241"/>
      <c r="E222" s="241"/>
      <c r="F222" s="241"/>
      <c r="G222" s="24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214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25" t="s">
        <v>203</v>
      </c>
      <c r="B223" s="226" t="s">
        <v>88</v>
      </c>
      <c r="C223" s="243" t="s">
        <v>89</v>
      </c>
      <c r="D223" s="227"/>
      <c r="E223" s="228"/>
      <c r="F223" s="229"/>
      <c r="G223" s="229">
        <f>SUMIF(AG224:AG255,"&lt;&gt;NOR",G224:G255)</f>
        <v>0</v>
      </c>
      <c r="H223" s="229"/>
      <c r="I223" s="229">
        <f>SUM(I224:I255)</f>
        <v>0</v>
      </c>
      <c r="J223" s="229"/>
      <c r="K223" s="229">
        <f>SUM(K224:K255)</f>
        <v>0</v>
      </c>
      <c r="L223" s="229"/>
      <c r="M223" s="229">
        <f>SUM(M224:M255)</f>
        <v>0</v>
      </c>
      <c r="N223" s="229"/>
      <c r="O223" s="229">
        <f>SUM(O224:O255)</f>
        <v>0</v>
      </c>
      <c r="P223" s="229"/>
      <c r="Q223" s="229">
        <f>SUM(Q224:Q255)</f>
        <v>0</v>
      </c>
      <c r="R223" s="229"/>
      <c r="S223" s="229"/>
      <c r="T223" s="230"/>
      <c r="U223" s="224"/>
      <c r="V223" s="224">
        <f>SUM(V224:V255)</f>
        <v>0</v>
      </c>
      <c r="W223" s="224"/>
      <c r="X223" s="224"/>
      <c r="AG223" t="s">
        <v>204</v>
      </c>
    </row>
    <row r="224" spans="1:60" outlineLevel="1" x14ac:dyDescent="0.2">
      <c r="A224" s="231">
        <v>106</v>
      </c>
      <c r="B224" s="232" t="s">
        <v>447</v>
      </c>
      <c r="C224" s="244" t="s">
        <v>585</v>
      </c>
      <c r="D224" s="233" t="s">
        <v>240</v>
      </c>
      <c r="E224" s="234">
        <v>1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6">
        <v>0</v>
      </c>
      <c r="O224" s="236">
        <f>ROUND(E224*N224,2)</f>
        <v>0</v>
      </c>
      <c r="P224" s="236">
        <v>0</v>
      </c>
      <c r="Q224" s="236">
        <f>ROUND(E224*P224,2)</f>
        <v>0</v>
      </c>
      <c r="R224" s="236"/>
      <c r="S224" s="236" t="s">
        <v>237</v>
      </c>
      <c r="T224" s="237" t="s">
        <v>209</v>
      </c>
      <c r="U224" s="221">
        <v>0</v>
      </c>
      <c r="V224" s="221">
        <f>ROUND(E224*U224,2)</f>
        <v>0</v>
      </c>
      <c r="W224" s="221"/>
      <c r="X224" s="221" t="s">
        <v>257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258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48"/>
      <c r="D225" s="241"/>
      <c r="E225" s="241"/>
      <c r="F225" s="241"/>
      <c r="G225" s="24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1">
        <v>107</v>
      </c>
      <c r="B226" s="232" t="s">
        <v>448</v>
      </c>
      <c r="C226" s="244" t="s">
        <v>581</v>
      </c>
      <c r="D226" s="233" t="s">
        <v>308</v>
      </c>
      <c r="E226" s="234">
        <v>9</v>
      </c>
      <c r="F226" s="235"/>
      <c r="G226" s="236">
        <f>ROUND(E226*F226,2)</f>
        <v>0</v>
      </c>
      <c r="H226" s="235"/>
      <c r="I226" s="236">
        <f>ROUND(E226*H226,2)</f>
        <v>0</v>
      </c>
      <c r="J226" s="235"/>
      <c r="K226" s="236">
        <f>ROUND(E226*J226,2)</f>
        <v>0</v>
      </c>
      <c r="L226" s="236">
        <v>21</v>
      </c>
      <c r="M226" s="236">
        <f>G226*(1+L226/100)</f>
        <v>0</v>
      </c>
      <c r="N226" s="236">
        <v>0</v>
      </c>
      <c r="O226" s="236">
        <f>ROUND(E226*N226,2)</f>
        <v>0</v>
      </c>
      <c r="P226" s="236">
        <v>0</v>
      </c>
      <c r="Q226" s="236">
        <f>ROUND(E226*P226,2)</f>
        <v>0</v>
      </c>
      <c r="R226" s="236"/>
      <c r="S226" s="236" t="s">
        <v>237</v>
      </c>
      <c r="T226" s="237" t="s">
        <v>209</v>
      </c>
      <c r="U226" s="221">
        <v>0</v>
      </c>
      <c r="V226" s="221">
        <f>ROUND(E226*U226,2)</f>
        <v>0</v>
      </c>
      <c r="W226" s="221"/>
      <c r="X226" s="221" t="s">
        <v>257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258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48"/>
      <c r="D227" s="241"/>
      <c r="E227" s="241"/>
      <c r="F227" s="241"/>
      <c r="G227" s="24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214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31">
        <v>108</v>
      </c>
      <c r="B228" s="232" t="s">
        <v>449</v>
      </c>
      <c r="C228" s="244" t="s">
        <v>599</v>
      </c>
      <c r="D228" s="233" t="s">
        <v>240</v>
      </c>
      <c r="E228" s="234">
        <v>1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6">
        <v>0</v>
      </c>
      <c r="O228" s="236">
        <f>ROUND(E228*N228,2)</f>
        <v>0</v>
      </c>
      <c r="P228" s="236">
        <v>0</v>
      </c>
      <c r="Q228" s="236">
        <f>ROUND(E228*P228,2)</f>
        <v>0</v>
      </c>
      <c r="R228" s="236"/>
      <c r="S228" s="236" t="s">
        <v>237</v>
      </c>
      <c r="T228" s="237" t="s">
        <v>209</v>
      </c>
      <c r="U228" s="221">
        <v>0</v>
      </c>
      <c r="V228" s="221">
        <f>ROUND(E228*U228,2)</f>
        <v>0</v>
      </c>
      <c r="W228" s="221"/>
      <c r="X228" s="221" t="s">
        <v>257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258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48"/>
      <c r="D229" s="241"/>
      <c r="E229" s="241"/>
      <c r="F229" s="241"/>
      <c r="G229" s="24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214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1">
        <v>109</v>
      </c>
      <c r="B230" s="232" t="s">
        <v>450</v>
      </c>
      <c r="C230" s="244" t="s">
        <v>600</v>
      </c>
      <c r="D230" s="233" t="s">
        <v>240</v>
      </c>
      <c r="E230" s="234">
        <v>9</v>
      </c>
      <c r="F230" s="235"/>
      <c r="G230" s="236">
        <f>ROUND(E230*F230,2)</f>
        <v>0</v>
      </c>
      <c r="H230" s="235"/>
      <c r="I230" s="236">
        <f>ROUND(E230*H230,2)</f>
        <v>0</v>
      </c>
      <c r="J230" s="235"/>
      <c r="K230" s="236">
        <f>ROUND(E230*J230,2)</f>
        <v>0</v>
      </c>
      <c r="L230" s="236">
        <v>21</v>
      </c>
      <c r="M230" s="236">
        <f>G230*(1+L230/100)</f>
        <v>0</v>
      </c>
      <c r="N230" s="236">
        <v>0</v>
      </c>
      <c r="O230" s="236">
        <f>ROUND(E230*N230,2)</f>
        <v>0</v>
      </c>
      <c r="P230" s="236">
        <v>0</v>
      </c>
      <c r="Q230" s="236">
        <f>ROUND(E230*P230,2)</f>
        <v>0</v>
      </c>
      <c r="R230" s="236"/>
      <c r="S230" s="236" t="s">
        <v>237</v>
      </c>
      <c r="T230" s="237" t="s">
        <v>209</v>
      </c>
      <c r="U230" s="221">
        <v>0</v>
      </c>
      <c r="V230" s="221">
        <f>ROUND(E230*U230,2)</f>
        <v>0</v>
      </c>
      <c r="W230" s="221"/>
      <c r="X230" s="221" t="s">
        <v>257</v>
      </c>
      <c r="Y230" s="212"/>
      <c r="Z230" s="212"/>
      <c r="AA230" s="212"/>
      <c r="AB230" s="212"/>
      <c r="AC230" s="212"/>
      <c r="AD230" s="212"/>
      <c r="AE230" s="212"/>
      <c r="AF230" s="212"/>
      <c r="AG230" s="212" t="s">
        <v>258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48"/>
      <c r="D231" s="241"/>
      <c r="E231" s="241"/>
      <c r="F231" s="241"/>
      <c r="G231" s="24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214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1">
        <v>110</v>
      </c>
      <c r="B232" s="232" t="s">
        <v>452</v>
      </c>
      <c r="C232" s="244" t="s">
        <v>601</v>
      </c>
      <c r="D232" s="233" t="s">
        <v>240</v>
      </c>
      <c r="E232" s="234">
        <v>9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6">
        <v>0</v>
      </c>
      <c r="O232" s="236">
        <f>ROUND(E232*N232,2)</f>
        <v>0</v>
      </c>
      <c r="P232" s="236">
        <v>0</v>
      </c>
      <c r="Q232" s="236">
        <f>ROUND(E232*P232,2)</f>
        <v>0</v>
      </c>
      <c r="R232" s="236"/>
      <c r="S232" s="236" t="s">
        <v>237</v>
      </c>
      <c r="T232" s="237" t="s">
        <v>209</v>
      </c>
      <c r="U232" s="221">
        <v>0</v>
      </c>
      <c r="V232" s="221">
        <f>ROUND(E232*U232,2)</f>
        <v>0</v>
      </c>
      <c r="W232" s="221"/>
      <c r="X232" s="221" t="s">
        <v>257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258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48"/>
      <c r="D233" s="241"/>
      <c r="E233" s="241"/>
      <c r="F233" s="241"/>
      <c r="G233" s="24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31">
        <v>111</v>
      </c>
      <c r="B234" s="232" t="s">
        <v>453</v>
      </c>
      <c r="C234" s="244" t="s">
        <v>602</v>
      </c>
      <c r="D234" s="233" t="s">
        <v>308</v>
      </c>
      <c r="E234" s="234">
        <v>126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6">
        <v>0</v>
      </c>
      <c r="O234" s="236">
        <f>ROUND(E234*N234,2)</f>
        <v>0</v>
      </c>
      <c r="P234" s="236">
        <v>0</v>
      </c>
      <c r="Q234" s="236">
        <f>ROUND(E234*P234,2)</f>
        <v>0</v>
      </c>
      <c r="R234" s="236"/>
      <c r="S234" s="236" t="s">
        <v>237</v>
      </c>
      <c r="T234" s="237" t="s">
        <v>209</v>
      </c>
      <c r="U234" s="221">
        <v>0</v>
      </c>
      <c r="V234" s="221">
        <f>ROUND(E234*U234,2)</f>
        <v>0</v>
      </c>
      <c r="W234" s="221"/>
      <c r="X234" s="221" t="s">
        <v>257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258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48"/>
      <c r="D235" s="241"/>
      <c r="E235" s="241"/>
      <c r="F235" s="241"/>
      <c r="G235" s="24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1">
        <v>112</v>
      </c>
      <c r="B236" s="232" t="s">
        <v>454</v>
      </c>
      <c r="C236" s="244" t="s">
        <v>603</v>
      </c>
      <c r="D236" s="233" t="s">
        <v>240</v>
      </c>
      <c r="E236" s="234">
        <v>1</v>
      </c>
      <c r="F236" s="235"/>
      <c r="G236" s="236">
        <f>ROUND(E236*F236,2)</f>
        <v>0</v>
      </c>
      <c r="H236" s="235"/>
      <c r="I236" s="236">
        <f>ROUND(E236*H236,2)</f>
        <v>0</v>
      </c>
      <c r="J236" s="235"/>
      <c r="K236" s="236">
        <f>ROUND(E236*J236,2)</f>
        <v>0</v>
      </c>
      <c r="L236" s="236">
        <v>21</v>
      </c>
      <c r="M236" s="236">
        <f>G236*(1+L236/100)</f>
        <v>0</v>
      </c>
      <c r="N236" s="236">
        <v>0</v>
      </c>
      <c r="O236" s="236">
        <f>ROUND(E236*N236,2)</f>
        <v>0</v>
      </c>
      <c r="P236" s="236">
        <v>0</v>
      </c>
      <c r="Q236" s="236">
        <f>ROUND(E236*P236,2)</f>
        <v>0</v>
      </c>
      <c r="R236" s="236"/>
      <c r="S236" s="236" t="s">
        <v>237</v>
      </c>
      <c r="T236" s="237" t="s">
        <v>209</v>
      </c>
      <c r="U236" s="221">
        <v>0</v>
      </c>
      <c r="V236" s="221">
        <f>ROUND(E236*U236,2)</f>
        <v>0</v>
      </c>
      <c r="W236" s="221"/>
      <c r="X236" s="221" t="s">
        <v>257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258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48"/>
      <c r="D237" s="241"/>
      <c r="E237" s="241"/>
      <c r="F237" s="241"/>
      <c r="G237" s="24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214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31">
        <v>113</v>
      </c>
      <c r="B238" s="232" t="s">
        <v>470</v>
      </c>
      <c r="C238" s="244" t="s">
        <v>604</v>
      </c>
      <c r="D238" s="233" t="s">
        <v>240</v>
      </c>
      <c r="E238" s="234">
        <v>9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6">
        <v>0</v>
      </c>
      <c r="O238" s="236">
        <f>ROUND(E238*N238,2)</f>
        <v>0</v>
      </c>
      <c r="P238" s="236">
        <v>0</v>
      </c>
      <c r="Q238" s="236">
        <f>ROUND(E238*P238,2)</f>
        <v>0</v>
      </c>
      <c r="R238" s="236"/>
      <c r="S238" s="236" t="s">
        <v>237</v>
      </c>
      <c r="T238" s="237" t="s">
        <v>209</v>
      </c>
      <c r="U238" s="221">
        <v>0</v>
      </c>
      <c r="V238" s="221">
        <f>ROUND(E238*U238,2)</f>
        <v>0</v>
      </c>
      <c r="W238" s="221"/>
      <c r="X238" s="221" t="s">
        <v>257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258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9"/>
      <c r="B239" s="220"/>
      <c r="C239" s="248"/>
      <c r="D239" s="241"/>
      <c r="E239" s="241"/>
      <c r="F239" s="241"/>
      <c r="G239" s="24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214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31">
        <v>114</v>
      </c>
      <c r="B240" s="232" t="s">
        <v>471</v>
      </c>
      <c r="C240" s="244" t="s">
        <v>605</v>
      </c>
      <c r="D240" s="233" t="s">
        <v>240</v>
      </c>
      <c r="E240" s="234">
        <v>126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6">
        <v>0</v>
      </c>
      <c r="O240" s="236">
        <f>ROUND(E240*N240,2)</f>
        <v>0</v>
      </c>
      <c r="P240" s="236">
        <v>0</v>
      </c>
      <c r="Q240" s="236">
        <f>ROUND(E240*P240,2)</f>
        <v>0</v>
      </c>
      <c r="R240" s="236"/>
      <c r="S240" s="236" t="s">
        <v>237</v>
      </c>
      <c r="T240" s="237" t="s">
        <v>209</v>
      </c>
      <c r="U240" s="221">
        <v>0</v>
      </c>
      <c r="V240" s="221">
        <f>ROUND(E240*U240,2)</f>
        <v>0</v>
      </c>
      <c r="W240" s="221"/>
      <c r="X240" s="221" t="s">
        <v>257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258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48"/>
      <c r="D241" s="241"/>
      <c r="E241" s="241"/>
      <c r="F241" s="241"/>
      <c r="G241" s="24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214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31">
        <v>115</v>
      </c>
      <c r="B242" s="232" t="s">
        <v>472</v>
      </c>
      <c r="C242" s="244" t="s">
        <v>606</v>
      </c>
      <c r="D242" s="233" t="s">
        <v>308</v>
      </c>
      <c r="E242" s="234">
        <v>130</v>
      </c>
      <c r="F242" s="235"/>
      <c r="G242" s="236">
        <f>ROUND(E242*F242,2)</f>
        <v>0</v>
      </c>
      <c r="H242" s="235"/>
      <c r="I242" s="236">
        <f>ROUND(E242*H242,2)</f>
        <v>0</v>
      </c>
      <c r="J242" s="235"/>
      <c r="K242" s="236">
        <f>ROUND(E242*J242,2)</f>
        <v>0</v>
      </c>
      <c r="L242" s="236">
        <v>21</v>
      </c>
      <c r="M242" s="236">
        <f>G242*(1+L242/100)</f>
        <v>0</v>
      </c>
      <c r="N242" s="236">
        <v>0</v>
      </c>
      <c r="O242" s="236">
        <f>ROUND(E242*N242,2)</f>
        <v>0</v>
      </c>
      <c r="P242" s="236">
        <v>0</v>
      </c>
      <c r="Q242" s="236">
        <f>ROUND(E242*P242,2)</f>
        <v>0</v>
      </c>
      <c r="R242" s="236"/>
      <c r="S242" s="236" t="s">
        <v>237</v>
      </c>
      <c r="T242" s="237" t="s">
        <v>209</v>
      </c>
      <c r="U242" s="221">
        <v>0</v>
      </c>
      <c r="V242" s="221">
        <f>ROUND(E242*U242,2)</f>
        <v>0</v>
      </c>
      <c r="W242" s="221"/>
      <c r="X242" s="221" t="s">
        <v>257</v>
      </c>
      <c r="Y242" s="212"/>
      <c r="Z242" s="212"/>
      <c r="AA242" s="212"/>
      <c r="AB242" s="212"/>
      <c r="AC242" s="212"/>
      <c r="AD242" s="212"/>
      <c r="AE242" s="212"/>
      <c r="AF242" s="212"/>
      <c r="AG242" s="212" t="s">
        <v>258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48"/>
      <c r="D243" s="241"/>
      <c r="E243" s="241"/>
      <c r="F243" s="241"/>
      <c r="G243" s="24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214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31">
        <v>116</v>
      </c>
      <c r="B244" s="232" t="s">
        <v>473</v>
      </c>
      <c r="C244" s="244" t="s">
        <v>607</v>
      </c>
      <c r="D244" s="233" t="s">
        <v>240</v>
      </c>
      <c r="E244" s="234">
        <v>9</v>
      </c>
      <c r="F244" s="235"/>
      <c r="G244" s="236">
        <f>ROUND(E244*F244,2)</f>
        <v>0</v>
      </c>
      <c r="H244" s="235"/>
      <c r="I244" s="236">
        <f>ROUND(E244*H244,2)</f>
        <v>0</v>
      </c>
      <c r="J244" s="235"/>
      <c r="K244" s="236">
        <f>ROUND(E244*J244,2)</f>
        <v>0</v>
      </c>
      <c r="L244" s="236">
        <v>21</v>
      </c>
      <c r="M244" s="236">
        <f>G244*(1+L244/100)</f>
        <v>0</v>
      </c>
      <c r="N244" s="236">
        <v>0</v>
      </c>
      <c r="O244" s="236">
        <f>ROUND(E244*N244,2)</f>
        <v>0</v>
      </c>
      <c r="P244" s="236">
        <v>0</v>
      </c>
      <c r="Q244" s="236">
        <f>ROUND(E244*P244,2)</f>
        <v>0</v>
      </c>
      <c r="R244" s="236"/>
      <c r="S244" s="236" t="s">
        <v>237</v>
      </c>
      <c r="T244" s="237" t="s">
        <v>209</v>
      </c>
      <c r="U244" s="221">
        <v>0</v>
      </c>
      <c r="V244" s="221">
        <f>ROUND(E244*U244,2)</f>
        <v>0</v>
      </c>
      <c r="W244" s="221"/>
      <c r="X244" s="221" t="s">
        <v>257</v>
      </c>
      <c r="Y244" s="212"/>
      <c r="Z244" s="212"/>
      <c r="AA244" s="212"/>
      <c r="AB244" s="212"/>
      <c r="AC244" s="212"/>
      <c r="AD244" s="212"/>
      <c r="AE244" s="212"/>
      <c r="AF244" s="212"/>
      <c r="AG244" s="212" t="s">
        <v>258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48"/>
      <c r="D245" s="241"/>
      <c r="E245" s="241"/>
      <c r="F245" s="241"/>
      <c r="G245" s="24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214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31">
        <v>117</v>
      </c>
      <c r="B246" s="232" t="s">
        <v>474</v>
      </c>
      <c r="C246" s="244" t="s">
        <v>608</v>
      </c>
      <c r="D246" s="233" t="s">
        <v>240</v>
      </c>
      <c r="E246" s="234">
        <v>130</v>
      </c>
      <c r="F246" s="235"/>
      <c r="G246" s="236">
        <f>ROUND(E246*F246,2)</f>
        <v>0</v>
      </c>
      <c r="H246" s="235"/>
      <c r="I246" s="236">
        <f>ROUND(E246*H246,2)</f>
        <v>0</v>
      </c>
      <c r="J246" s="235"/>
      <c r="K246" s="236">
        <f>ROUND(E246*J246,2)</f>
        <v>0</v>
      </c>
      <c r="L246" s="236">
        <v>21</v>
      </c>
      <c r="M246" s="236">
        <f>G246*(1+L246/100)</f>
        <v>0</v>
      </c>
      <c r="N246" s="236">
        <v>0</v>
      </c>
      <c r="O246" s="236">
        <f>ROUND(E246*N246,2)</f>
        <v>0</v>
      </c>
      <c r="P246" s="236">
        <v>0</v>
      </c>
      <c r="Q246" s="236">
        <f>ROUND(E246*P246,2)</f>
        <v>0</v>
      </c>
      <c r="R246" s="236"/>
      <c r="S246" s="236" t="s">
        <v>237</v>
      </c>
      <c r="T246" s="237" t="s">
        <v>209</v>
      </c>
      <c r="U246" s="221">
        <v>0</v>
      </c>
      <c r="V246" s="221">
        <f>ROUND(E246*U246,2)</f>
        <v>0</v>
      </c>
      <c r="W246" s="221"/>
      <c r="X246" s="221" t="s">
        <v>257</v>
      </c>
      <c r="Y246" s="212"/>
      <c r="Z246" s="212"/>
      <c r="AA246" s="212"/>
      <c r="AB246" s="212"/>
      <c r="AC246" s="212"/>
      <c r="AD246" s="212"/>
      <c r="AE246" s="212"/>
      <c r="AF246" s="212"/>
      <c r="AG246" s="212" t="s">
        <v>258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48"/>
      <c r="D247" s="241"/>
      <c r="E247" s="241"/>
      <c r="F247" s="241"/>
      <c r="G247" s="24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12"/>
      <c r="Z247" s="212"/>
      <c r="AA247" s="212"/>
      <c r="AB247" s="212"/>
      <c r="AC247" s="212"/>
      <c r="AD247" s="212"/>
      <c r="AE247" s="212"/>
      <c r="AF247" s="212"/>
      <c r="AG247" s="212" t="s">
        <v>214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31">
        <v>118</v>
      </c>
      <c r="B248" s="232" t="s">
        <v>475</v>
      </c>
      <c r="C248" s="244" t="s">
        <v>609</v>
      </c>
      <c r="D248" s="233" t="s">
        <v>308</v>
      </c>
      <c r="E248" s="234">
        <v>9</v>
      </c>
      <c r="F248" s="235"/>
      <c r="G248" s="236">
        <f>ROUND(E248*F248,2)</f>
        <v>0</v>
      </c>
      <c r="H248" s="235"/>
      <c r="I248" s="236">
        <f>ROUND(E248*H248,2)</f>
        <v>0</v>
      </c>
      <c r="J248" s="235"/>
      <c r="K248" s="236">
        <f>ROUND(E248*J248,2)</f>
        <v>0</v>
      </c>
      <c r="L248" s="236">
        <v>21</v>
      </c>
      <c r="M248" s="236">
        <f>G248*(1+L248/100)</f>
        <v>0</v>
      </c>
      <c r="N248" s="236">
        <v>0</v>
      </c>
      <c r="O248" s="236">
        <f>ROUND(E248*N248,2)</f>
        <v>0</v>
      </c>
      <c r="P248" s="236">
        <v>0</v>
      </c>
      <c r="Q248" s="236">
        <f>ROUND(E248*P248,2)</f>
        <v>0</v>
      </c>
      <c r="R248" s="236"/>
      <c r="S248" s="236" t="s">
        <v>237</v>
      </c>
      <c r="T248" s="237" t="s">
        <v>209</v>
      </c>
      <c r="U248" s="221">
        <v>0</v>
      </c>
      <c r="V248" s="221">
        <f>ROUND(E248*U248,2)</f>
        <v>0</v>
      </c>
      <c r="W248" s="221"/>
      <c r="X248" s="221" t="s">
        <v>257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258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48"/>
      <c r="D249" s="241"/>
      <c r="E249" s="241"/>
      <c r="F249" s="241"/>
      <c r="G249" s="241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12"/>
      <c r="Z249" s="212"/>
      <c r="AA249" s="212"/>
      <c r="AB249" s="212"/>
      <c r="AC249" s="212"/>
      <c r="AD249" s="212"/>
      <c r="AE249" s="212"/>
      <c r="AF249" s="212"/>
      <c r="AG249" s="212" t="s">
        <v>214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31">
        <v>119</v>
      </c>
      <c r="B250" s="232" t="s">
        <v>476</v>
      </c>
      <c r="C250" s="244" t="s">
        <v>596</v>
      </c>
      <c r="D250" s="233" t="s">
        <v>240</v>
      </c>
      <c r="E250" s="234">
        <v>1</v>
      </c>
      <c r="F250" s="235"/>
      <c r="G250" s="236">
        <f>ROUND(E250*F250,2)</f>
        <v>0</v>
      </c>
      <c r="H250" s="235"/>
      <c r="I250" s="236">
        <f>ROUND(E250*H250,2)</f>
        <v>0</v>
      </c>
      <c r="J250" s="235"/>
      <c r="K250" s="236">
        <f>ROUND(E250*J250,2)</f>
        <v>0</v>
      </c>
      <c r="L250" s="236">
        <v>21</v>
      </c>
      <c r="M250" s="236">
        <f>G250*(1+L250/100)</f>
        <v>0</v>
      </c>
      <c r="N250" s="236">
        <v>0</v>
      </c>
      <c r="O250" s="236">
        <f>ROUND(E250*N250,2)</f>
        <v>0</v>
      </c>
      <c r="P250" s="236">
        <v>0</v>
      </c>
      <c r="Q250" s="236">
        <f>ROUND(E250*P250,2)</f>
        <v>0</v>
      </c>
      <c r="R250" s="236"/>
      <c r="S250" s="236" t="s">
        <v>237</v>
      </c>
      <c r="T250" s="237" t="s">
        <v>209</v>
      </c>
      <c r="U250" s="221">
        <v>0</v>
      </c>
      <c r="V250" s="221">
        <f>ROUND(E250*U250,2)</f>
        <v>0</v>
      </c>
      <c r="W250" s="221"/>
      <c r="X250" s="221" t="s">
        <v>257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258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48"/>
      <c r="D251" s="241"/>
      <c r="E251" s="241"/>
      <c r="F251" s="241"/>
      <c r="G251" s="24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214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31">
        <v>120</v>
      </c>
      <c r="B252" s="232" t="s">
        <v>477</v>
      </c>
      <c r="C252" s="244" t="s">
        <v>594</v>
      </c>
      <c r="D252" s="233" t="s">
        <v>240</v>
      </c>
      <c r="E252" s="234">
        <v>5</v>
      </c>
      <c r="F252" s="235"/>
      <c r="G252" s="236">
        <f>ROUND(E252*F252,2)</f>
        <v>0</v>
      </c>
      <c r="H252" s="235"/>
      <c r="I252" s="236">
        <f>ROUND(E252*H252,2)</f>
        <v>0</v>
      </c>
      <c r="J252" s="235"/>
      <c r="K252" s="236">
        <f>ROUND(E252*J252,2)</f>
        <v>0</v>
      </c>
      <c r="L252" s="236">
        <v>21</v>
      </c>
      <c r="M252" s="236">
        <f>G252*(1+L252/100)</f>
        <v>0</v>
      </c>
      <c r="N252" s="236">
        <v>0</v>
      </c>
      <c r="O252" s="236">
        <f>ROUND(E252*N252,2)</f>
        <v>0</v>
      </c>
      <c r="P252" s="236">
        <v>0</v>
      </c>
      <c r="Q252" s="236">
        <f>ROUND(E252*P252,2)</f>
        <v>0</v>
      </c>
      <c r="R252" s="236"/>
      <c r="S252" s="236" t="s">
        <v>237</v>
      </c>
      <c r="T252" s="237" t="s">
        <v>209</v>
      </c>
      <c r="U252" s="221">
        <v>0</v>
      </c>
      <c r="V252" s="221">
        <f>ROUND(E252*U252,2)</f>
        <v>0</v>
      </c>
      <c r="W252" s="221"/>
      <c r="X252" s="221" t="s">
        <v>257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258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48"/>
      <c r="D253" s="241"/>
      <c r="E253" s="241"/>
      <c r="F253" s="241"/>
      <c r="G253" s="24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214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31">
        <v>121</v>
      </c>
      <c r="B254" s="232" t="s">
        <v>478</v>
      </c>
      <c r="C254" s="244" t="s">
        <v>610</v>
      </c>
      <c r="D254" s="233" t="s">
        <v>265</v>
      </c>
      <c r="E254" s="234">
        <v>16</v>
      </c>
      <c r="F254" s="235"/>
      <c r="G254" s="236">
        <f>ROUND(E254*F254,2)</f>
        <v>0</v>
      </c>
      <c r="H254" s="235"/>
      <c r="I254" s="236">
        <f>ROUND(E254*H254,2)</f>
        <v>0</v>
      </c>
      <c r="J254" s="235"/>
      <c r="K254" s="236">
        <f>ROUND(E254*J254,2)</f>
        <v>0</v>
      </c>
      <c r="L254" s="236">
        <v>21</v>
      </c>
      <c r="M254" s="236">
        <f>G254*(1+L254/100)</f>
        <v>0</v>
      </c>
      <c r="N254" s="236">
        <v>0</v>
      </c>
      <c r="O254" s="236">
        <f>ROUND(E254*N254,2)</f>
        <v>0</v>
      </c>
      <c r="P254" s="236">
        <v>0</v>
      </c>
      <c r="Q254" s="236">
        <f>ROUND(E254*P254,2)</f>
        <v>0</v>
      </c>
      <c r="R254" s="236"/>
      <c r="S254" s="236" t="s">
        <v>237</v>
      </c>
      <c r="T254" s="237" t="s">
        <v>209</v>
      </c>
      <c r="U254" s="221">
        <v>0</v>
      </c>
      <c r="V254" s="221">
        <f>ROUND(E254*U254,2)</f>
        <v>0</v>
      </c>
      <c r="W254" s="221"/>
      <c r="X254" s="221" t="s">
        <v>257</v>
      </c>
      <c r="Y254" s="212"/>
      <c r="Z254" s="212"/>
      <c r="AA254" s="212"/>
      <c r="AB254" s="212"/>
      <c r="AC254" s="212"/>
      <c r="AD254" s="212"/>
      <c r="AE254" s="212"/>
      <c r="AF254" s="212"/>
      <c r="AG254" s="212" t="s">
        <v>258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48"/>
      <c r="D255" s="241"/>
      <c r="E255" s="241"/>
      <c r="F255" s="241"/>
      <c r="G255" s="24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214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5.5" x14ac:dyDescent="0.2">
      <c r="A256" s="225" t="s">
        <v>203</v>
      </c>
      <c r="B256" s="226" t="s">
        <v>90</v>
      </c>
      <c r="C256" s="243" t="s">
        <v>91</v>
      </c>
      <c r="D256" s="227"/>
      <c r="E256" s="228"/>
      <c r="F256" s="229"/>
      <c r="G256" s="229">
        <f>SUMIF(AG257:AG288,"&lt;&gt;NOR",G257:G288)</f>
        <v>0</v>
      </c>
      <c r="H256" s="229"/>
      <c r="I256" s="229">
        <f>SUM(I257:I288)</f>
        <v>0</v>
      </c>
      <c r="J256" s="229"/>
      <c r="K256" s="229">
        <f>SUM(K257:K288)</f>
        <v>0</v>
      </c>
      <c r="L256" s="229"/>
      <c r="M256" s="229">
        <f>SUM(M257:M288)</f>
        <v>0</v>
      </c>
      <c r="N256" s="229"/>
      <c r="O256" s="229">
        <f>SUM(O257:O288)</f>
        <v>0</v>
      </c>
      <c r="P256" s="229"/>
      <c r="Q256" s="229">
        <f>SUM(Q257:Q288)</f>
        <v>0</v>
      </c>
      <c r="R256" s="229"/>
      <c r="S256" s="229"/>
      <c r="T256" s="230"/>
      <c r="U256" s="224"/>
      <c r="V256" s="224">
        <f>SUM(V257:V288)</f>
        <v>0</v>
      </c>
      <c r="W256" s="224"/>
      <c r="X256" s="224"/>
      <c r="AG256" t="s">
        <v>204</v>
      </c>
    </row>
    <row r="257" spans="1:60" outlineLevel="1" x14ac:dyDescent="0.2">
      <c r="A257" s="231">
        <v>122</v>
      </c>
      <c r="B257" s="232" t="s">
        <v>479</v>
      </c>
      <c r="C257" s="244" t="s">
        <v>618</v>
      </c>
      <c r="D257" s="233" t="s">
        <v>240</v>
      </c>
      <c r="E257" s="234">
        <v>1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6">
        <v>0</v>
      </c>
      <c r="O257" s="236">
        <f>ROUND(E257*N257,2)</f>
        <v>0</v>
      </c>
      <c r="P257" s="236">
        <v>0</v>
      </c>
      <c r="Q257" s="236">
        <f>ROUND(E257*P257,2)</f>
        <v>0</v>
      </c>
      <c r="R257" s="236"/>
      <c r="S257" s="236" t="s">
        <v>237</v>
      </c>
      <c r="T257" s="237" t="s">
        <v>209</v>
      </c>
      <c r="U257" s="221">
        <v>0</v>
      </c>
      <c r="V257" s="221">
        <f>ROUND(E257*U257,2)</f>
        <v>0</v>
      </c>
      <c r="W257" s="221"/>
      <c r="X257" s="221" t="s">
        <v>257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258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48"/>
      <c r="D258" s="241"/>
      <c r="E258" s="241"/>
      <c r="F258" s="241"/>
      <c r="G258" s="24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31">
        <v>123</v>
      </c>
      <c r="B259" s="232" t="s">
        <v>480</v>
      </c>
      <c r="C259" s="244" t="s">
        <v>619</v>
      </c>
      <c r="D259" s="233" t="s">
        <v>240</v>
      </c>
      <c r="E259" s="234">
        <v>2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6">
        <v>0</v>
      </c>
      <c r="O259" s="236">
        <f>ROUND(E259*N259,2)</f>
        <v>0</v>
      </c>
      <c r="P259" s="236">
        <v>0</v>
      </c>
      <c r="Q259" s="236">
        <f>ROUND(E259*P259,2)</f>
        <v>0</v>
      </c>
      <c r="R259" s="236"/>
      <c r="S259" s="236" t="s">
        <v>237</v>
      </c>
      <c r="T259" s="237" t="s">
        <v>209</v>
      </c>
      <c r="U259" s="221">
        <v>0</v>
      </c>
      <c r="V259" s="221">
        <f>ROUND(E259*U259,2)</f>
        <v>0</v>
      </c>
      <c r="W259" s="221"/>
      <c r="X259" s="221" t="s">
        <v>257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258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48"/>
      <c r="D260" s="241"/>
      <c r="E260" s="241"/>
      <c r="F260" s="241"/>
      <c r="G260" s="24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1">
        <v>124</v>
      </c>
      <c r="B261" s="232" t="s">
        <v>481</v>
      </c>
      <c r="C261" s="244" t="s">
        <v>620</v>
      </c>
      <c r="D261" s="233" t="s">
        <v>240</v>
      </c>
      <c r="E261" s="234">
        <v>1</v>
      </c>
      <c r="F261" s="235"/>
      <c r="G261" s="236">
        <f>ROUND(E261*F261,2)</f>
        <v>0</v>
      </c>
      <c r="H261" s="235"/>
      <c r="I261" s="236">
        <f>ROUND(E261*H261,2)</f>
        <v>0</v>
      </c>
      <c r="J261" s="235"/>
      <c r="K261" s="236">
        <f>ROUND(E261*J261,2)</f>
        <v>0</v>
      </c>
      <c r="L261" s="236">
        <v>21</v>
      </c>
      <c r="M261" s="236">
        <f>G261*(1+L261/100)</f>
        <v>0</v>
      </c>
      <c r="N261" s="236">
        <v>0</v>
      </c>
      <c r="O261" s="236">
        <f>ROUND(E261*N261,2)</f>
        <v>0</v>
      </c>
      <c r="P261" s="236">
        <v>0</v>
      </c>
      <c r="Q261" s="236">
        <f>ROUND(E261*P261,2)</f>
        <v>0</v>
      </c>
      <c r="R261" s="236"/>
      <c r="S261" s="236" t="s">
        <v>237</v>
      </c>
      <c r="T261" s="237" t="s">
        <v>209</v>
      </c>
      <c r="U261" s="221">
        <v>0</v>
      </c>
      <c r="V261" s="221">
        <f>ROUND(E261*U261,2)</f>
        <v>0</v>
      </c>
      <c r="W261" s="221"/>
      <c r="X261" s="221" t="s">
        <v>257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258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48"/>
      <c r="D262" s="241"/>
      <c r="E262" s="241"/>
      <c r="F262" s="241"/>
      <c r="G262" s="24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1">
        <v>125</v>
      </c>
      <c r="B263" s="232" t="s">
        <v>482</v>
      </c>
      <c r="C263" s="244" t="s">
        <v>621</v>
      </c>
      <c r="D263" s="233" t="s">
        <v>240</v>
      </c>
      <c r="E263" s="234">
        <v>1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0</v>
      </c>
      <c r="O263" s="236">
        <f>ROUND(E263*N263,2)</f>
        <v>0</v>
      </c>
      <c r="P263" s="236">
        <v>0</v>
      </c>
      <c r="Q263" s="236">
        <f>ROUND(E263*P263,2)</f>
        <v>0</v>
      </c>
      <c r="R263" s="236"/>
      <c r="S263" s="236" t="s">
        <v>237</v>
      </c>
      <c r="T263" s="237" t="s">
        <v>209</v>
      </c>
      <c r="U263" s="221">
        <v>0</v>
      </c>
      <c r="V263" s="221">
        <f>ROUND(E263*U263,2)</f>
        <v>0</v>
      </c>
      <c r="W263" s="221"/>
      <c r="X263" s="221" t="s">
        <v>257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258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48"/>
      <c r="D264" s="241"/>
      <c r="E264" s="241"/>
      <c r="F264" s="241"/>
      <c r="G264" s="24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1">
        <v>126</v>
      </c>
      <c r="B265" s="232" t="s">
        <v>483</v>
      </c>
      <c r="C265" s="244" t="s">
        <v>622</v>
      </c>
      <c r="D265" s="233" t="s">
        <v>240</v>
      </c>
      <c r="E265" s="234">
        <v>1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6">
        <v>0</v>
      </c>
      <c r="O265" s="236">
        <f>ROUND(E265*N265,2)</f>
        <v>0</v>
      </c>
      <c r="P265" s="236">
        <v>0</v>
      </c>
      <c r="Q265" s="236">
        <f>ROUND(E265*P265,2)</f>
        <v>0</v>
      </c>
      <c r="R265" s="236"/>
      <c r="S265" s="236" t="s">
        <v>237</v>
      </c>
      <c r="T265" s="237" t="s">
        <v>209</v>
      </c>
      <c r="U265" s="221">
        <v>0</v>
      </c>
      <c r="V265" s="221">
        <f>ROUND(E265*U265,2)</f>
        <v>0</v>
      </c>
      <c r="W265" s="221"/>
      <c r="X265" s="221" t="s">
        <v>257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258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48"/>
      <c r="D266" s="241"/>
      <c r="E266" s="241"/>
      <c r="F266" s="241"/>
      <c r="G266" s="24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1">
        <v>127</v>
      </c>
      <c r="B267" s="232" t="s">
        <v>484</v>
      </c>
      <c r="C267" s="244" t="s">
        <v>623</v>
      </c>
      <c r="D267" s="233" t="s">
        <v>308</v>
      </c>
      <c r="E267" s="234">
        <v>30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6">
        <v>0</v>
      </c>
      <c r="O267" s="236">
        <f>ROUND(E267*N267,2)</f>
        <v>0</v>
      </c>
      <c r="P267" s="236">
        <v>0</v>
      </c>
      <c r="Q267" s="236">
        <f>ROUND(E267*P267,2)</f>
        <v>0</v>
      </c>
      <c r="R267" s="236"/>
      <c r="S267" s="236" t="s">
        <v>237</v>
      </c>
      <c r="T267" s="237" t="s">
        <v>209</v>
      </c>
      <c r="U267" s="221">
        <v>0</v>
      </c>
      <c r="V267" s="221">
        <f>ROUND(E267*U267,2)</f>
        <v>0</v>
      </c>
      <c r="W267" s="221"/>
      <c r="X267" s="221" t="s">
        <v>257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258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48"/>
      <c r="D268" s="241"/>
      <c r="E268" s="241"/>
      <c r="F268" s="241"/>
      <c r="G268" s="24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31">
        <v>128</v>
      </c>
      <c r="B269" s="232" t="s">
        <v>485</v>
      </c>
      <c r="C269" s="244" t="s">
        <v>624</v>
      </c>
      <c r="D269" s="233" t="s">
        <v>240</v>
      </c>
      <c r="E269" s="234">
        <v>3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6">
        <v>0</v>
      </c>
      <c r="O269" s="236">
        <f>ROUND(E269*N269,2)</f>
        <v>0</v>
      </c>
      <c r="P269" s="236">
        <v>0</v>
      </c>
      <c r="Q269" s="236">
        <f>ROUND(E269*P269,2)</f>
        <v>0</v>
      </c>
      <c r="R269" s="236"/>
      <c r="S269" s="236" t="s">
        <v>237</v>
      </c>
      <c r="T269" s="237" t="s">
        <v>209</v>
      </c>
      <c r="U269" s="221">
        <v>0</v>
      </c>
      <c r="V269" s="221">
        <f>ROUND(E269*U269,2)</f>
        <v>0</v>
      </c>
      <c r="W269" s="221"/>
      <c r="X269" s="221" t="s">
        <v>257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258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48"/>
      <c r="D270" s="241"/>
      <c r="E270" s="241"/>
      <c r="F270" s="241"/>
      <c r="G270" s="24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1">
        <v>129</v>
      </c>
      <c r="B271" s="232" t="s">
        <v>486</v>
      </c>
      <c r="C271" s="244" t="s">
        <v>625</v>
      </c>
      <c r="D271" s="233" t="s">
        <v>240</v>
      </c>
      <c r="E271" s="234">
        <v>1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0</v>
      </c>
      <c r="O271" s="236">
        <f>ROUND(E271*N271,2)</f>
        <v>0</v>
      </c>
      <c r="P271" s="236">
        <v>0</v>
      </c>
      <c r="Q271" s="236">
        <f>ROUND(E271*P271,2)</f>
        <v>0</v>
      </c>
      <c r="R271" s="236"/>
      <c r="S271" s="236" t="s">
        <v>237</v>
      </c>
      <c r="T271" s="237" t="s">
        <v>209</v>
      </c>
      <c r="U271" s="221">
        <v>0</v>
      </c>
      <c r="V271" s="221">
        <f>ROUND(E271*U271,2)</f>
        <v>0</v>
      </c>
      <c r="W271" s="221"/>
      <c r="X271" s="221" t="s">
        <v>257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258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48"/>
      <c r="D272" s="241"/>
      <c r="E272" s="241"/>
      <c r="F272" s="241"/>
      <c r="G272" s="24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31">
        <v>130</v>
      </c>
      <c r="B273" s="232" t="s">
        <v>487</v>
      </c>
      <c r="C273" s="244" t="s">
        <v>618</v>
      </c>
      <c r="D273" s="233" t="s">
        <v>240</v>
      </c>
      <c r="E273" s="234">
        <v>22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6">
        <v>0</v>
      </c>
      <c r="O273" s="236">
        <f>ROUND(E273*N273,2)</f>
        <v>0</v>
      </c>
      <c r="P273" s="236">
        <v>0</v>
      </c>
      <c r="Q273" s="236">
        <f>ROUND(E273*P273,2)</f>
        <v>0</v>
      </c>
      <c r="R273" s="236"/>
      <c r="S273" s="236" t="s">
        <v>237</v>
      </c>
      <c r="T273" s="237" t="s">
        <v>209</v>
      </c>
      <c r="U273" s="221">
        <v>0</v>
      </c>
      <c r="V273" s="221">
        <f>ROUND(E273*U273,2)</f>
        <v>0</v>
      </c>
      <c r="W273" s="221"/>
      <c r="X273" s="221" t="s">
        <v>257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258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48"/>
      <c r="D274" s="241"/>
      <c r="E274" s="241"/>
      <c r="F274" s="241"/>
      <c r="G274" s="24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214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31">
        <v>131</v>
      </c>
      <c r="B275" s="232" t="s">
        <v>488</v>
      </c>
      <c r="C275" s="244" t="s">
        <v>626</v>
      </c>
      <c r="D275" s="233" t="s">
        <v>240</v>
      </c>
      <c r="E275" s="234">
        <v>22</v>
      </c>
      <c r="F275" s="235"/>
      <c r="G275" s="236">
        <f>ROUND(E275*F275,2)</f>
        <v>0</v>
      </c>
      <c r="H275" s="235"/>
      <c r="I275" s="236">
        <f>ROUND(E275*H275,2)</f>
        <v>0</v>
      </c>
      <c r="J275" s="235"/>
      <c r="K275" s="236">
        <f>ROUND(E275*J275,2)</f>
        <v>0</v>
      </c>
      <c r="L275" s="236">
        <v>21</v>
      </c>
      <c r="M275" s="236">
        <f>G275*(1+L275/100)</f>
        <v>0</v>
      </c>
      <c r="N275" s="236">
        <v>0</v>
      </c>
      <c r="O275" s="236">
        <f>ROUND(E275*N275,2)</f>
        <v>0</v>
      </c>
      <c r="P275" s="236">
        <v>0</v>
      </c>
      <c r="Q275" s="236">
        <f>ROUND(E275*P275,2)</f>
        <v>0</v>
      </c>
      <c r="R275" s="236"/>
      <c r="S275" s="236" t="s">
        <v>237</v>
      </c>
      <c r="T275" s="237" t="s">
        <v>209</v>
      </c>
      <c r="U275" s="221">
        <v>0</v>
      </c>
      <c r="V275" s="221">
        <f>ROUND(E275*U275,2)</f>
        <v>0</v>
      </c>
      <c r="W275" s="221"/>
      <c r="X275" s="221" t="s">
        <v>257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258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48"/>
      <c r="D276" s="241"/>
      <c r="E276" s="241"/>
      <c r="F276" s="241"/>
      <c r="G276" s="24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214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31">
        <v>132</v>
      </c>
      <c r="B277" s="232" t="s">
        <v>489</v>
      </c>
      <c r="C277" s="244" t="s">
        <v>627</v>
      </c>
      <c r="D277" s="233" t="s">
        <v>308</v>
      </c>
      <c r="E277" s="234">
        <v>264</v>
      </c>
      <c r="F277" s="235"/>
      <c r="G277" s="236">
        <f>ROUND(E277*F277,2)</f>
        <v>0</v>
      </c>
      <c r="H277" s="235"/>
      <c r="I277" s="236">
        <f>ROUND(E277*H277,2)</f>
        <v>0</v>
      </c>
      <c r="J277" s="235"/>
      <c r="K277" s="236">
        <f>ROUND(E277*J277,2)</f>
        <v>0</v>
      </c>
      <c r="L277" s="236">
        <v>21</v>
      </c>
      <c r="M277" s="236">
        <f>G277*(1+L277/100)</f>
        <v>0</v>
      </c>
      <c r="N277" s="236">
        <v>0</v>
      </c>
      <c r="O277" s="236">
        <f>ROUND(E277*N277,2)</f>
        <v>0</v>
      </c>
      <c r="P277" s="236">
        <v>0</v>
      </c>
      <c r="Q277" s="236">
        <f>ROUND(E277*P277,2)</f>
        <v>0</v>
      </c>
      <c r="R277" s="236"/>
      <c r="S277" s="236" t="s">
        <v>237</v>
      </c>
      <c r="T277" s="237" t="s">
        <v>209</v>
      </c>
      <c r="U277" s="221">
        <v>0</v>
      </c>
      <c r="V277" s="221">
        <f>ROUND(E277*U277,2)</f>
        <v>0</v>
      </c>
      <c r="W277" s="221"/>
      <c r="X277" s="221" t="s">
        <v>257</v>
      </c>
      <c r="Y277" s="212"/>
      <c r="Z277" s="212"/>
      <c r="AA277" s="212"/>
      <c r="AB277" s="212"/>
      <c r="AC277" s="212"/>
      <c r="AD277" s="212"/>
      <c r="AE277" s="212"/>
      <c r="AF277" s="212"/>
      <c r="AG277" s="212" t="s">
        <v>258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48"/>
      <c r="D278" s="241"/>
      <c r="E278" s="241"/>
      <c r="F278" s="241"/>
      <c r="G278" s="24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214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31">
        <v>133</v>
      </c>
      <c r="B279" s="232" t="s">
        <v>490</v>
      </c>
      <c r="C279" s="244" t="s">
        <v>628</v>
      </c>
      <c r="D279" s="233" t="s">
        <v>240</v>
      </c>
      <c r="E279" s="234">
        <v>22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6">
        <v>0</v>
      </c>
      <c r="O279" s="236">
        <f>ROUND(E279*N279,2)</f>
        <v>0</v>
      </c>
      <c r="P279" s="236">
        <v>0</v>
      </c>
      <c r="Q279" s="236">
        <f>ROUND(E279*P279,2)</f>
        <v>0</v>
      </c>
      <c r="R279" s="236"/>
      <c r="S279" s="236" t="s">
        <v>237</v>
      </c>
      <c r="T279" s="237" t="s">
        <v>209</v>
      </c>
      <c r="U279" s="221">
        <v>0</v>
      </c>
      <c r="V279" s="221">
        <f>ROUND(E279*U279,2)</f>
        <v>0</v>
      </c>
      <c r="W279" s="221"/>
      <c r="X279" s="221" t="s">
        <v>257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258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48"/>
      <c r="D280" s="241"/>
      <c r="E280" s="241"/>
      <c r="F280" s="241"/>
      <c r="G280" s="24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214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31">
        <v>134</v>
      </c>
      <c r="B281" s="232" t="s">
        <v>491</v>
      </c>
      <c r="C281" s="244" t="s">
        <v>629</v>
      </c>
      <c r="D281" s="233" t="s">
        <v>240</v>
      </c>
      <c r="E281" s="234">
        <v>50</v>
      </c>
      <c r="F281" s="235"/>
      <c r="G281" s="236">
        <f>ROUND(E281*F281,2)</f>
        <v>0</v>
      </c>
      <c r="H281" s="235"/>
      <c r="I281" s="236">
        <f>ROUND(E281*H281,2)</f>
        <v>0</v>
      </c>
      <c r="J281" s="235"/>
      <c r="K281" s="236">
        <f>ROUND(E281*J281,2)</f>
        <v>0</v>
      </c>
      <c r="L281" s="236">
        <v>21</v>
      </c>
      <c r="M281" s="236">
        <f>G281*(1+L281/100)</f>
        <v>0</v>
      </c>
      <c r="N281" s="236">
        <v>0</v>
      </c>
      <c r="O281" s="236">
        <f>ROUND(E281*N281,2)</f>
        <v>0</v>
      </c>
      <c r="P281" s="236">
        <v>0</v>
      </c>
      <c r="Q281" s="236">
        <f>ROUND(E281*P281,2)</f>
        <v>0</v>
      </c>
      <c r="R281" s="236"/>
      <c r="S281" s="236" t="s">
        <v>237</v>
      </c>
      <c r="T281" s="237" t="s">
        <v>209</v>
      </c>
      <c r="U281" s="221">
        <v>0</v>
      </c>
      <c r="V281" s="221">
        <f>ROUND(E281*U281,2)</f>
        <v>0</v>
      </c>
      <c r="W281" s="221"/>
      <c r="X281" s="221" t="s">
        <v>257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258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48"/>
      <c r="D282" s="241"/>
      <c r="E282" s="241"/>
      <c r="F282" s="241"/>
      <c r="G282" s="24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214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31">
        <v>135</v>
      </c>
      <c r="B283" s="232" t="s">
        <v>492</v>
      </c>
      <c r="C283" s="244" t="s">
        <v>630</v>
      </c>
      <c r="D283" s="233" t="s">
        <v>308</v>
      </c>
      <c r="E283" s="234">
        <v>14</v>
      </c>
      <c r="F283" s="235"/>
      <c r="G283" s="236">
        <f>ROUND(E283*F283,2)</f>
        <v>0</v>
      </c>
      <c r="H283" s="235"/>
      <c r="I283" s="236">
        <f>ROUND(E283*H283,2)</f>
        <v>0</v>
      </c>
      <c r="J283" s="235"/>
      <c r="K283" s="236">
        <f>ROUND(E283*J283,2)</f>
        <v>0</v>
      </c>
      <c r="L283" s="236">
        <v>21</v>
      </c>
      <c r="M283" s="236">
        <f>G283*(1+L283/100)</f>
        <v>0</v>
      </c>
      <c r="N283" s="236">
        <v>0</v>
      </c>
      <c r="O283" s="236">
        <f>ROUND(E283*N283,2)</f>
        <v>0</v>
      </c>
      <c r="P283" s="236">
        <v>0</v>
      </c>
      <c r="Q283" s="236">
        <f>ROUND(E283*P283,2)</f>
        <v>0</v>
      </c>
      <c r="R283" s="236"/>
      <c r="S283" s="236" t="s">
        <v>237</v>
      </c>
      <c r="T283" s="237" t="s">
        <v>209</v>
      </c>
      <c r="U283" s="221">
        <v>0</v>
      </c>
      <c r="V283" s="221">
        <f>ROUND(E283*U283,2)</f>
        <v>0</v>
      </c>
      <c r="W283" s="221"/>
      <c r="X283" s="221" t="s">
        <v>257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258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48"/>
      <c r="D284" s="241"/>
      <c r="E284" s="241"/>
      <c r="F284" s="241"/>
      <c r="G284" s="24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214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31">
        <v>136</v>
      </c>
      <c r="B285" s="232" t="s">
        <v>493</v>
      </c>
      <c r="C285" s="244" t="s">
        <v>596</v>
      </c>
      <c r="D285" s="233" t="s">
        <v>240</v>
      </c>
      <c r="E285" s="234">
        <v>2</v>
      </c>
      <c r="F285" s="235"/>
      <c r="G285" s="236">
        <f>ROUND(E285*F285,2)</f>
        <v>0</v>
      </c>
      <c r="H285" s="235"/>
      <c r="I285" s="236">
        <f>ROUND(E285*H285,2)</f>
        <v>0</v>
      </c>
      <c r="J285" s="235"/>
      <c r="K285" s="236">
        <f>ROUND(E285*J285,2)</f>
        <v>0</v>
      </c>
      <c r="L285" s="236">
        <v>21</v>
      </c>
      <c r="M285" s="236">
        <f>G285*(1+L285/100)</f>
        <v>0</v>
      </c>
      <c r="N285" s="236">
        <v>0</v>
      </c>
      <c r="O285" s="236">
        <f>ROUND(E285*N285,2)</f>
        <v>0</v>
      </c>
      <c r="P285" s="236">
        <v>0</v>
      </c>
      <c r="Q285" s="236">
        <f>ROUND(E285*P285,2)</f>
        <v>0</v>
      </c>
      <c r="R285" s="236"/>
      <c r="S285" s="236" t="s">
        <v>237</v>
      </c>
      <c r="T285" s="237" t="s">
        <v>209</v>
      </c>
      <c r="U285" s="221">
        <v>0</v>
      </c>
      <c r="V285" s="221">
        <f>ROUND(E285*U285,2)</f>
        <v>0</v>
      </c>
      <c r="W285" s="221"/>
      <c r="X285" s="221" t="s">
        <v>257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258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19"/>
      <c r="B286" s="220"/>
      <c r="C286" s="248"/>
      <c r="D286" s="241"/>
      <c r="E286" s="241"/>
      <c r="F286" s="241"/>
      <c r="G286" s="241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12"/>
      <c r="Z286" s="212"/>
      <c r="AA286" s="212"/>
      <c r="AB286" s="212"/>
      <c r="AC286" s="212"/>
      <c r="AD286" s="212"/>
      <c r="AE286" s="212"/>
      <c r="AF286" s="212"/>
      <c r="AG286" s="212" t="s">
        <v>214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31">
        <v>137</v>
      </c>
      <c r="B287" s="232" t="s">
        <v>494</v>
      </c>
      <c r="C287" s="244" t="s">
        <v>610</v>
      </c>
      <c r="D287" s="233" t="s">
        <v>265</v>
      </c>
      <c r="E287" s="234">
        <v>12</v>
      </c>
      <c r="F287" s="235"/>
      <c r="G287" s="236">
        <f>ROUND(E287*F287,2)</f>
        <v>0</v>
      </c>
      <c r="H287" s="235"/>
      <c r="I287" s="236">
        <f>ROUND(E287*H287,2)</f>
        <v>0</v>
      </c>
      <c r="J287" s="235"/>
      <c r="K287" s="236">
        <f>ROUND(E287*J287,2)</f>
        <v>0</v>
      </c>
      <c r="L287" s="236">
        <v>21</v>
      </c>
      <c r="M287" s="236">
        <f>G287*(1+L287/100)</f>
        <v>0</v>
      </c>
      <c r="N287" s="236">
        <v>0</v>
      </c>
      <c r="O287" s="236">
        <f>ROUND(E287*N287,2)</f>
        <v>0</v>
      </c>
      <c r="P287" s="236">
        <v>0</v>
      </c>
      <c r="Q287" s="236">
        <f>ROUND(E287*P287,2)</f>
        <v>0</v>
      </c>
      <c r="R287" s="236"/>
      <c r="S287" s="236" t="s">
        <v>237</v>
      </c>
      <c r="T287" s="237" t="s">
        <v>209</v>
      </c>
      <c r="U287" s="221">
        <v>0</v>
      </c>
      <c r="V287" s="221">
        <f>ROUND(E287*U287,2)</f>
        <v>0</v>
      </c>
      <c r="W287" s="221"/>
      <c r="X287" s="221" t="s">
        <v>257</v>
      </c>
      <c r="Y287" s="212"/>
      <c r="Z287" s="212"/>
      <c r="AA287" s="212"/>
      <c r="AB287" s="212"/>
      <c r="AC287" s="212"/>
      <c r="AD287" s="212"/>
      <c r="AE287" s="212"/>
      <c r="AF287" s="212"/>
      <c r="AG287" s="212" t="s">
        <v>258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48"/>
      <c r="D288" s="241"/>
      <c r="E288" s="241"/>
      <c r="F288" s="241"/>
      <c r="G288" s="24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214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25" t="s">
        <v>203</v>
      </c>
      <c r="B289" s="226" t="s">
        <v>92</v>
      </c>
      <c r="C289" s="243" t="s">
        <v>93</v>
      </c>
      <c r="D289" s="227"/>
      <c r="E289" s="228"/>
      <c r="F289" s="229"/>
      <c r="G289" s="229">
        <f>SUMIF(AG290:AG293,"&lt;&gt;NOR",G290:G293)</f>
        <v>0</v>
      </c>
      <c r="H289" s="229"/>
      <c r="I289" s="229">
        <f>SUM(I290:I293)</f>
        <v>0</v>
      </c>
      <c r="J289" s="229"/>
      <c r="K289" s="229">
        <f>SUM(K290:K293)</f>
        <v>0</v>
      </c>
      <c r="L289" s="229"/>
      <c r="M289" s="229">
        <f>SUM(M290:M293)</f>
        <v>0</v>
      </c>
      <c r="N289" s="229"/>
      <c r="O289" s="229">
        <f>SUM(O290:O293)</f>
        <v>0</v>
      </c>
      <c r="P289" s="229"/>
      <c r="Q289" s="229">
        <f>SUM(Q290:Q293)</f>
        <v>0</v>
      </c>
      <c r="R289" s="229"/>
      <c r="S289" s="229"/>
      <c r="T289" s="230"/>
      <c r="U289" s="224"/>
      <c r="V289" s="224">
        <f>SUM(V290:V293)</f>
        <v>0</v>
      </c>
      <c r="W289" s="224"/>
      <c r="X289" s="224"/>
      <c r="AG289" t="s">
        <v>204</v>
      </c>
    </row>
    <row r="290" spans="1:60" outlineLevel="1" x14ac:dyDescent="0.2">
      <c r="A290" s="231">
        <v>138</v>
      </c>
      <c r="B290" s="232" t="s">
        <v>495</v>
      </c>
      <c r="C290" s="244" t="s">
        <v>631</v>
      </c>
      <c r="D290" s="233" t="s">
        <v>316</v>
      </c>
      <c r="E290" s="234">
        <v>1</v>
      </c>
      <c r="F290" s="235"/>
      <c r="G290" s="236">
        <f>ROUND(E290*F290,2)</f>
        <v>0</v>
      </c>
      <c r="H290" s="235"/>
      <c r="I290" s="236">
        <f>ROUND(E290*H290,2)</f>
        <v>0</v>
      </c>
      <c r="J290" s="235"/>
      <c r="K290" s="236">
        <f>ROUND(E290*J290,2)</f>
        <v>0</v>
      </c>
      <c r="L290" s="236">
        <v>21</v>
      </c>
      <c r="M290" s="236">
        <f>G290*(1+L290/100)</f>
        <v>0</v>
      </c>
      <c r="N290" s="236">
        <v>0</v>
      </c>
      <c r="O290" s="236">
        <f>ROUND(E290*N290,2)</f>
        <v>0</v>
      </c>
      <c r="P290" s="236">
        <v>0</v>
      </c>
      <c r="Q290" s="236">
        <f>ROUND(E290*P290,2)</f>
        <v>0</v>
      </c>
      <c r="R290" s="236"/>
      <c r="S290" s="236" t="s">
        <v>237</v>
      </c>
      <c r="T290" s="237" t="s">
        <v>209</v>
      </c>
      <c r="U290" s="221">
        <v>0</v>
      </c>
      <c r="V290" s="221">
        <f>ROUND(E290*U290,2)</f>
        <v>0</v>
      </c>
      <c r="W290" s="221"/>
      <c r="X290" s="221" t="s">
        <v>257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258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48"/>
      <c r="D291" s="241"/>
      <c r="E291" s="241"/>
      <c r="F291" s="241"/>
      <c r="G291" s="24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214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1">
        <v>139</v>
      </c>
      <c r="B292" s="232" t="s">
        <v>496</v>
      </c>
      <c r="C292" s="244" t="s">
        <v>632</v>
      </c>
      <c r="D292" s="233" t="s">
        <v>316</v>
      </c>
      <c r="E292" s="234">
        <v>1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6">
        <v>0</v>
      </c>
      <c r="O292" s="236">
        <f>ROUND(E292*N292,2)</f>
        <v>0</v>
      </c>
      <c r="P292" s="236">
        <v>0</v>
      </c>
      <c r="Q292" s="236">
        <f>ROUND(E292*P292,2)</f>
        <v>0</v>
      </c>
      <c r="R292" s="236"/>
      <c r="S292" s="236" t="s">
        <v>237</v>
      </c>
      <c r="T292" s="237" t="s">
        <v>209</v>
      </c>
      <c r="U292" s="221">
        <v>0</v>
      </c>
      <c r="V292" s="221">
        <f>ROUND(E292*U292,2)</f>
        <v>0</v>
      </c>
      <c r="W292" s="221"/>
      <c r="X292" s="221" t="s">
        <v>257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258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48"/>
      <c r="D293" s="241"/>
      <c r="E293" s="241"/>
      <c r="F293" s="241"/>
      <c r="G293" s="24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214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3"/>
      <c r="B294" s="4"/>
      <c r="C294" s="249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AE294">
        <v>15</v>
      </c>
      <c r="AF294">
        <v>21</v>
      </c>
      <c r="AG294" t="s">
        <v>190</v>
      </c>
    </row>
    <row r="295" spans="1:60" x14ac:dyDescent="0.2">
      <c r="A295" s="215"/>
      <c r="B295" s="216" t="s">
        <v>29</v>
      </c>
      <c r="C295" s="250"/>
      <c r="D295" s="217"/>
      <c r="E295" s="218"/>
      <c r="F295" s="218"/>
      <c r="G295" s="242">
        <f>G8+G91+G124+G157+G190+G223+G256+G289</f>
        <v>0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AE295">
        <f>SUMIF(L7:L293,AE294,G7:G293)</f>
        <v>0</v>
      </c>
      <c r="AF295">
        <f>SUMIF(L7:L293,AF294,G7:G293)</f>
        <v>0</v>
      </c>
      <c r="AG295" t="s">
        <v>241</v>
      </c>
    </row>
    <row r="296" spans="1:60" x14ac:dyDescent="0.2">
      <c r="C296" s="251"/>
      <c r="D296" s="10"/>
      <c r="AG296" t="s">
        <v>242</v>
      </c>
    </row>
    <row r="297" spans="1:60" x14ac:dyDescent="0.2">
      <c r="D297" s="10"/>
    </row>
    <row r="298" spans="1:60" x14ac:dyDescent="0.2">
      <c r="D298" s="10"/>
    </row>
    <row r="299" spans="1:60" x14ac:dyDescent="0.2">
      <c r="D299" s="10"/>
    </row>
    <row r="300" spans="1:60" x14ac:dyDescent="0.2">
      <c r="D300" s="10"/>
    </row>
    <row r="301" spans="1:60" x14ac:dyDescent="0.2">
      <c r="D301" s="10"/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143">
    <mergeCell ref="C284:G284"/>
    <mergeCell ref="C286:G286"/>
    <mergeCell ref="C288:G288"/>
    <mergeCell ref="C291:G291"/>
    <mergeCell ref="C293:G293"/>
    <mergeCell ref="C272:G272"/>
    <mergeCell ref="C274:G274"/>
    <mergeCell ref="C276:G276"/>
    <mergeCell ref="C278:G278"/>
    <mergeCell ref="C280:G280"/>
    <mergeCell ref="C282:G282"/>
    <mergeCell ref="C260:G260"/>
    <mergeCell ref="C262:G262"/>
    <mergeCell ref="C264:G264"/>
    <mergeCell ref="C266:G266"/>
    <mergeCell ref="C268:G268"/>
    <mergeCell ref="C270:G270"/>
    <mergeCell ref="C247:G247"/>
    <mergeCell ref="C249:G249"/>
    <mergeCell ref="C251:G251"/>
    <mergeCell ref="C253:G253"/>
    <mergeCell ref="C255:G255"/>
    <mergeCell ref="C258:G258"/>
    <mergeCell ref="C235:G235"/>
    <mergeCell ref="C237:G237"/>
    <mergeCell ref="C239:G239"/>
    <mergeCell ref="C241:G241"/>
    <mergeCell ref="C243:G243"/>
    <mergeCell ref="C245:G245"/>
    <mergeCell ref="C222:G222"/>
    <mergeCell ref="C225:G225"/>
    <mergeCell ref="C227:G227"/>
    <mergeCell ref="C229:G229"/>
    <mergeCell ref="C231:G231"/>
    <mergeCell ref="C233:G233"/>
    <mergeCell ref="C210:G210"/>
    <mergeCell ref="C212:G212"/>
    <mergeCell ref="C214:G214"/>
    <mergeCell ref="C216:G216"/>
    <mergeCell ref="C218:G218"/>
    <mergeCell ref="C220:G220"/>
    <mergeCell ref="C198:G198"/>
    <mergeCell ref="C200:G200"/>
    <mergeCell ref="C202:G202"/>
    <mergeCell ref="C204:G204"/>
    <mergeCell ref="C206:G206"/>
    <mergeCell ref="C208:G208"/>
    <mergeCell ref="C185:G185"/>
    <mergeCell ref="C187:G187"/>
    <mergeCell ref="C189:G189"/>
    <mergeCell ref="C192:G192"/>
    <mergeCell ref="C194:G194"/>
    <mergeCell ref="C196:G196"/>
    <mergeCell ref="C173:G173"/>
    <mergeCell ref="C175:G175"/>
    <mergeCell ref="C177:G177"/>
    <mergeCell ref="C179:G179"/>
    <mergeCell ref="C181:G181"/>
    <mergeCell ref="C183:G183"/>
    <mergeCell ref="C161:G161"/>
    <mergeCell ref="C163:G163"/>
    <mergeCell ref="C165:G165"/>
    <mergeCell ref="C167:G167"/>
    <mergeCell ref="C169:G169"/>
    <mergeCell ref="C171:G171"/>
    <mergeCell ref="C148:G148"/>
    <mergeCell ref="C150:G150"/>
    <mergeCell ref="C152:G152"/>
    <mergeCell ref="C154:G154"/>
    <mergeCell ref="C156:G156"/>
    <mergeCell ref="C159:G159"/>
    <mergeCell ref="C136:G136"/>
    <mergeCell ref="C138:G138"/>
    <mergeCell ref="C140:G140"/>
    <mergeCell ref="C142:G142"/>
    <mergeCell ref="C144:G144"/>
    <mergeCell ref="C146:G146"/>
    <mergeCell ref="C123:G123"/>
    <mergeCell ref="C126:G126"/>
    <mergeCell ref="C128:G128"/>
    <mergeCell ref="C130:G130"/>
    <mergeCell ref="C132:G132"/>
    <mergeCell ref="C134:G134"/>
    <mergeCell ref="C111:G111"/>
    <mergeCell ref="C113:G113"/>
    <mergeCell ref="C115:G115"/>
    <mergeCell ref="C117:G117"/>
    <mergeCell ref="C119:G119"/>
    <mergeCell ref="C121:G121"/>
    <mergeCell ref="C99:G99"/>
    <mergeCell ref="C101:G101"/>
    <mergeCell ref="C103:G103"/>
    <mergeCell ref="C105:G105"/>
    <mergeCell ref="C107:G107"/>
    <mergeCell ref="C109:G109"/>
    <mergeCell ref="C86:G86"/>
    <mergeCell ref="C88:G88"/>
    <mergeCell ref="C90:G90"/>
    <mergeCell ref="C93:G93"/>
    <mergeCell ref="C95:G95"/>
    <mergeCell ref="C97:G97"/>
    <mergeCell ref="C74:G74"/>
    <mergeCell ref="C76:G76"/>
    <mergeCell ref="C78:G78"/>
    <mergeCell ref="C80:G80"/>
    <mergeCell ref="C82:G82"/>
    <mergeCell ref="C84:G84"/>
    <mergeCell ref="C62:G62"/>
    <mergeCell ref="C64:G64"/>
    <mergeCell ref="C66:G66"/>
    <mergeCell ref="C68:G68"/>
    <mergeCell ref="C70:G70"/>
    <mergeCell ref="C72:G72"/>
    <mergeCell ref="C50:G50"/>
    <mergeCell ref="C52:G52"/>
    <mergeCell ref="C54:G54"/>
    <mergeCell ref="C56:G56"/>
    <mergeCell ref="C58:G58"/>
    <mergeCell ref="C60:G60"/>
    <mergeCell ref="C38:G38"/>
    <mergeCell ref="C40:G40"/>
    <mergeCell ref="C42:G42"/>
    <mergeCell ref="C44:G44"/>
    <mergeCell ref="C46:G46"/>
    <mergeCell ref="C48:G48"/>
    <mergeCell ref="C26:G26"/>
    <mergeCell ref="C28:G28"/>
    <mergeCell ref="C30:G30"/>
    <mergeCell ref="C32:G32"/>
    <mergeCell ref="C34:G34"/>
    <mergeCell ref="C36:G3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68</v>
      </c>
      <c r="C4" s="204" t="s">
        <v>69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ht="25.5" x14ac:dyDescent="0.2">
      <c r="A8" s="225" t="s">
        <v>203</v>
      </c>
      <c r="B8" s="226" t="s">
        <v>94</v>
      </c>
      <c r="C8" s="243" t="s">
        <v>95</v>
      </c>
      <c r="D8" s="227"/>
      <c r="E8" s="228"/>
      <c r="F8" s="229"/>
      <c r="G8" s="229">
        <f>SUMIF(AG9:AG32,"&lt;&gt;NOR",G9:G32)</f>
        <v>0</v>
      </c>
      <c r="H8" s="229"/>
      <c r="I8" s="229">
        <f>SUM(I9:I32)</f>
        <v>0</v>
      </c>
      <c r="J8" s="229"/>
      <c r="K8" s="229">
        <f>SUM(K9:K32)</f>
        <v>0</v>
      </c>
      <c r="L8" s="229"/>
      <c r="M8" s="229">
        <f>SUM(M9:M32)</f>
        <v>0</v>
      </c>
      <c r="N8" s="229"/>
      <c r="O8" s="229">
        <f>SUM(O9:O32)</f>
        <v>0</v>
      </c>
      <c r="P8" s="229"/>
      <c r="Q8" s="229">
        <f>SUM(Q9:Q32)</f>
        <v>0</v>
      </c>
      <c r="R8" s="229"/>
      <c r="S8" s="229"/>
      <c r="T8" s="230"/>
      <c r="U8" s="224"/>
      <c r="V8" s="224">
        <f>SUM(V9:V32)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325</v>
      </c>
      <c r="C9" s="244" t="s">
        <v>633</v>
      </c>
      <c r="D9" s="233" t="s">
        <v>240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1">
        <v>2</v>
      </c>
      <c r="B11" s="232" t="s">
        <v>327</v>
      </c>
      <c r="C11" s="244" t="s">
        <v>634</v>
      </c>
      <c r="D11" s="233" t="s">
        <v>240</v>
      </c>
      <c r="E11" s="234">
        <v>1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1">
        <v>3</v>
      </c>
      <c r="B13" s="232" t="s">
        <v>329</v>
      </c>
      <c r="C13" s="244" t="s">
        <v>635</v>
      </c>
      <c r="D13" s="233" t="s">
        <v>308</v>
      </c>
      <c r="E13" s="234">
        <v>60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263</v>
      </c>
      <c r="C15" s="244" t="s">
        <v>636</v>
      </c>
      <c r="D15" s="233" t="s">
        <v>240</v>
      </c>
      <c r="E15" s="234">
        <v>5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1">
        <v>5</v>
      </c>
      <c r="B17" s="232" t="s">
        <v>266</v>
      </c>
      <c r="C17" s="244" t="s">
        <v>634</v>
      </c>
      <c r="D17" s="233" t="s">
        <v>240</v>
      </c>
      <c r="E17" s="234">
        <v>1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268</v>
      </c>
      <c r="C19" s="244" t="s">
        <v>633</v>
      </c>
      <c r="D19" s="233" t="s">
        <v>240</v>
      </c>
      <c r="E19" s="234">
        <v>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7</v>
      </c>
      <c r="B21" s="232" t="s">
        <v>270</v>
      </c>
      <c r="C21" s="244" t="s">
        <v>637</v>
      </c>
      <c r="D21" s="233" t="s">
        <v>240</v>
      </c>
      <c r="E21" s="234">
        <v>1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272</v>
      </c>
      <c r="C23" s="244" t="s">
        <v>596</v>
      </c>
      <c r="D23" s="233" t="s">
        <v>240</v>
      </c>
      <c r="E23" s="234">
        <v>2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257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9</v>
      </c>
      <c r="B25" s="232" t="s">
        <v>274</v>
      </c>
      <c r="C25" s="244" t="s">
        <v>638</v>
      </c>
      <c r="D25" s="233" t="s">
        <v>308</v>
      </c>
      <c r="E25" s="234">
        <v>50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10</v>
      </c>
      <c r="B27" s="232" t="s">
        <v>276</v>
      </c>
      <c r="C27" s="244" t="s">
        <v>639</v>
      </c>
      <c r="D27" s="233" t="s">
        <v>304</v>
      </c>
      <c r="E27" s="234">
        <v>5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11</v>
      </c>
      <c r="B29" s="232" t="s">
        <v>278</v>
      </c>
      <c r="C29" s="244" t="s">
        <v>640</v>
      </c>
      <c r="D29" s="233" t="s">
        <v>304</v>
      </c>
      <c r="E29" s="234">
        <v>10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237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257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12</v>
      </c>
      <c r="B31" s="232" t="s">
        <v>280</v>
      </c>
      <c r="C31" s="244" t="s">
        <v>641</v>
      </c>
      <c r="D31" s="233" t="s">
        <v>308</v>
      </c>
      <c r="E31" s="234">
        <v>50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237</v>
      </c>
      <c r="T31" s="237" t="s">
        <v>209</v>
      </c>
      <c r="U31" s="221">
        <v>0</v>
      </c>
      <c r="V31" s="221">
        <f>ROUND(E31*U31,2)</f>
        <v>0</v>
      </c>
      <c r="W31" s="221"/>
      <c r="X31" s="221" t="s">
        <v>257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5.5" x14ac:dyDescent="0.2">
      <c r="A33" s="225" t="s">
        <v>203</v>
      </c>
      <c r="B33" s="226" t="s">
        <v>96</v>
      </c>
      <c r="C33" s="243" t="s">
        <v>97</v>
      </c>
      <c r="D33" s="227"/>
      <c r="E33" s="228"/>
      <c r="F33" s="229"/>
      <c r="G33" s="229">
        <f>SUMIF(AG34:AG63,"&lt;&gt;NOR",G34:G63)</f>
        <v>0</v>
      </c>
      <c r="H33" s="229"/>
      <c r="I33" s="229">
        <f>SUM(I34:I63)</f>
        <v>0</v>
      </c>
      <c r="J33" s="229"/>
      <c r="K33" s="229">
        <f>SUM(K34:K63)</f>
        <v>0</v>
      </c>
      <c r="L33" s="229"/>
      <c r="M33" s="229">
        <f>SUM(M34:M63)</f>
        <v>0</v>
      </c>
      <c r="N33" s="229"/>
      <c r="O33" s="229">
        <f>SUM(O34:O63)</f>
        <v>0</v>
      </c>
      <c r="P33" s="229"/>
      <c r="Q33" s="229">
        <f>SUM(Q34:Q63)</f>
        <v>0</v>
      </c>
      <c r="R33" s="229"/>
      <c r="S33" s="229"/>
      <c r="T33" s="230"/>
      <c r="U33" s="224"/>
      <c r="V33" s="224">
        <f>SUM(V34:V63)</f>
        <v>0</v>
      </c>
      <c r="W33" s="224"/>
      <c r="X33" s="224"/>
      <c r="AG33" t="s">
        <v>204</v>
      </c>
    </row>
    <row r="34" spans="1:60" outlineLevel="1" x14ac:dyDescent="0.2">
      <c r="A34" s="231">
        <v>13</v>
      </c>
      <c r="B34" s="232" t="s">
        <v>282</v>
      </c>
      <c r="C34" s="244" t="s">
        <v>633</v>
      </c>
      <c r="D34" s="233" t="s">
        <v>240</v>
      </c>
      <c r="E34" s="234">
        <v>1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/>
      <c r="S34" s="236" t="s">
        <v>237</v>
      </c>
      <c r="T34" s="237" t="s">
        <v>209</v>
      </c>
      <c r="U34" s="221">
        <v>0</v>
      </c>
      <c r="V34" s="221">
        <f>ROUND(E34*U34,2)</f>
        <v>0</v>
      </c>
      <c r="W34" s="221"/>
      <c r="X34" s="221" t="s">
        <v>257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258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48"/>
      <c r="D35" s="241"/>
      <c r="E35" s="241"/>
      <c r="F35" s="241"/>
      <c r="G35" s="24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214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1">
        <v>14</v>
      </c>
      <c r="B36" s="232" t="s">
        <v>284</v>
      </c>
      <c r="C36" s="244" t="s">
        <v>634</v>
      </c>
      <c r="D36" s="233" t="s">
        <v>240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6"/>
      <c r="S36" s="236" t="s">
        <v>237</v>
      </c>
      <c r="T36" s="237" t="s">
        <v>209</v>
      </c>
      <c r="U36" s="221">
        <v>0</v>
      </c>
      <c r="V36" s="221">
        <f>ROUND(E36*U36,2)</f>
        <v>0</v>
      </c>
      <c r="W36" s="221"/>
      <c r="X36" s="221" t="s">
        <v>257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48"/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1">
        <v>15</v>
      </c>
      <c r="B38" s="232" t="s">
        <v>286</v>
      </c>
      <c r="C38" s="244" t="s">
        <v>635</v>
      </c>
      <c r="D38" s="233" t="s">
        <v>308</v>
      </c>
      <c r="E38" s="234">
        <v>50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/>
      <c r="S38" s="236" t="s">
        <v>237</v>
      </c>
      <c r="T38" s="237" t="s">
        <v>209</v>
      </c>
      <c r="U38" s="221">
        <v>0</v>
      </c>
      <c r="V38" s="221">
        <f>ROUND(E38*U38,2)</f>
        <v>0</v>
      </c>
      <c r="W38" s="221"/>
      <c r="X38" s="221" t="s">
        <v>257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8"/>
      <c r="D39" s="241"/>
      <c r="E39" s="241"/>
      <c r="F39" s="241"/>
      <c r="G39" s="24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1">
        <v>16</v>
      </c>
      <c r="B40" s="232" t="s">
        <v>288</v>
      </c>
      <c r="C40" s="244" t="s">
        <v>636</v>
      </c>
      <c r="D40" s="233" t="s">
        <v>240</v>
      </c>
      <c r="E40" s="234">
        <v>2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/>
      <c r="S40" s="236" t="s">
        <v>237</v>
      </c>
      <c r="T40" s="237" t="s">
        <v>209</v>
      </c>
      <c r="U40" s="221">
        <v>0</v>
      </c>
      <c r="V40" s="221">
        <f>ROUND(E40*U40,2)</f>
        <v>0</v>
      </c>
      <c r="W40" s="221"/>
      <c r="X40" s="221" t="s">
        <v>257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48"/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1">
        <v>17</v>
      </c>
      <c r="B42" s="232" t="s">
        <v>290</v>
      </c>
      <c r="C42" s="244" t="s">
        <v>637</v>
      </c>
      <c r="D42" s="233" t="s">
        <v>240</v>
      </c>
      <c r="E42" s="234">
        <v>1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6"/>
      <c r="S42" s="236" t="s">
        <v>237</v>
      </c>
      <c r="T42" s="237" t="s">
        <v>209</v>
      </c>
      <c r="U42" s="221">
        <v>0</v>
      </c>
      <c r="V42" s="221">
        <f>ROUND(E42*U42,2)</f>
        <v>0</v>
      </c>
      <c r="W42" s="221"/>
      <c r="X42" s="221" t="s">
        <v>257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8"/>
      <c r="D43" s="241"/>
      <c r="E43" s="241"/>
      <c r="F43" s="241"/>
      <c r="G43" s="24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214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1">
        <v>18</v>
      </c>
      <c r="B44" s="232" t="s">
        <v>292</v>
      </c>
      <c r="C44" s="244" t="s">
        <v>642</v>
      </c>
      <c r="D44" s="233" t="s">
        <v>240</v>
      </c>
      <c r="E44" s="234">
        <v>12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6">
        <v>0</v>
      </c>
      <c r="O44" s="236">
        <f>ROUND(E44*N44,2)</f>
        <v>0</v>
      </c>
      <c r="P44" s="236">
        <v>0</v>
      </c>
      <c r="Q44" s="236">
        <f>ROUND(E44*P44,2)</f>
        <v>0</v>
      </c>
      <c r="R44" s="236"/>
      <c r="S44" s="236" t="s">
        <v>237</v>
      </c>
      <c r="T44" s="237" t="s">
        <v>209</v>
      </c>
      <c r="U44" s="221">
        <v>0</v>
      </c>
      <c r="V44" s="221">
        <f>ROUND(E44*U44,2)</f>
        <v>0</v>
      </c>
      <c r="W44" s="221"/>
      <c r="X44" s="221" t="s">
        <v>257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48"/>
      <c r="D45" s="241"/>
      <c r="E45" s="241"/>
      <c r="F45" s="241"/>
      <c r="G45" s="24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1">
        <v>19</v>
      </c>
      <c r="B46" s="232" t="s">
        <v>294</v>
      </c>
      <c r="C46" s="244" t="s">
        <v>643</v>
      </c>
      <c r="D46" s="233" t="s">
        <v>240</v>
      </c>
      <c r="E46" s="234">
        <v>12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6"/>
      <c r="S46" s="236" t="s">
        <v>237</v>
      </c>
      <c r="T46" s="237" t="s">
        <v>209</v>
      </c>
      <c r="U46" s="221">
        <v>0</v>
      </c>
      <c r="V46" s="221">
        <f>ROUND(E46*U46,2)</f>
        <v>0</v>
      </c>
      <c r="W46" s="221"/>
      <c r="X46" s="221" t="s">
        <v>257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258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48"/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1">
        <v>20</v>
      </c>
      <c r="B48" s="232" t="s">
        <v>296</v>
      </c>
      <c r="C48" s="244" t="s">
        <v>644</v>
      </c>
      <c r="D48" s="233" t="s">
        <v>308</v>
      </c>
      <c r="E48" s="234">
        <v>150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6"/>
      <c r="S48" s="236" t="s">
        <v>237</v>
      </c>
      <c r="T48" s="237" t="s">
        <v>209</v>
      </c>
      <c r="U48" s="221">
        <v>0</v>
      </c>
      <c r="V48" s="221">
        <f>ROUND(E48*U48,2)</f>
        <v>0</v>
      </c>
      <c r="W48" s="221"/>
      <c r="X48" s="221" t="s">
        <v>257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48"/>
      <c r="D49" s="241"/>
      <c r="E49" s="241"/>
      <c r="F49" s="241"/>
      <c r="G49" s="24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214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1">
        <v>21</v>
      </c>
      <c r="B50" s="232" t="s">
        <v>298</v>
      </c>
      <c r="C50" s="244" t="s">
        <v>645</v>
      </c>
      <c r="D50" s="233" t="s">
        <v>240</v>
      </c>
      <c r="E50" s="234">
        <v>12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6"/>
      <c r="S50" s="236" t="s">
        <v>237</v>
      </c>
      <c r="T50" s="237" t="s">
        <v>209</v>
      </c>
      <c r="U50" s="221">
        <v>0</v>
      </c>
      <c r="V50" s="221">
        <f>ROUND(E50*U50,2)</f>
        <v>0</v>
      </c>
      <c r="W50" s="221"/>
      <c r="X50" s="221" t="s">
        <v>257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258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48"/>
      <c r="D51" s="241"/>
      <c r="E51" s="241"/>
      <c r="F51" s="241"/>
      <c r="G51" s="24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214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1">
        <v>22</v>
      </c>
      <c r="B52" s="232" t="s">
        <v>300</v>
      </c>
      <c r="C52" s="244" t="s">
        <v>646</v>
      </c>
      <c r="D52" s="233" t="s">
        <v>240</v>
      </c>
      <c r="E52" s="234">
        <v>24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6"/>
      <c r="S52" s="236" t="s">
        <v>237</v>
      </c>
      <c r="T52" s="237" t="s">
        <v>209</v>
      </c>
      <c r="U52" s="221">
        <v>0</v>
      </c>
      <c r="V52" s="221">
        <f>ROUND(E52*U52,2)</f>
        <v>0</v>
      </c>
      <c r="W52" s="221"/>
      <c r="X52" s="221" t="s">
        <v>257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258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48"/>
      <c r="D53" s="241"/>
      <c r="E53" s="241"/>
      <c r="F53" s="241"/>
      <c r="G53" s="24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214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1">
        <v>23</v>
      </c>
      <c r="B54" s="232" t="s">
        <v>342</v>
      </c>
      <c r="C54" s="244" t="s">
        <v>596</v>
      </c>
      <c r="D54" s="233" t="s">
        <v>240</v>
      </c>
      <c r="E54" s="234">
        <v>4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6">
        <v>0</v>
      </c>
      <c r="O54" s="236">
        <f>ROUND(E54*N54,2)</f>
        <v>0</v>
      </c>
      <c r="P54" s="236">
        <v>0</v>
      </c>
      <c r="Q54" s="236">
        <f>ROUND(E54*P54,2)</f>
        <v>0</v>
      </c>
      <c r="R54" s="236"/>
      <c r="S54" s="236" t="s">
        <v>237</v>
      </c>
      <c r="T54" s="237" t="s">
        <v>209</v>
      </c>
      <c r="U54" s="221">
        <v>0</v>
      </c>
      <c r="V54" s="221">
        <f>ROUND(E54*U54,2)</f>
        <v>0</v>
      </c>
      <c r="W54" s="221"/>
      <c r="X54" s="221" t="s">
        <v>257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258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48"/>
      <c r="D55" s="241"/>
      <c r="E55" s="241"/>
      <c r="F55" s="241"/>
      <c r="G55" s="24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214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1">
        <v>24</v>
      </c>
      <c r="B56" s="232" t="s">
        <v>343</v>
      </c>
      <c r="C56" s="244" t="s">
        <v>638</v>
      </c>
      <c r="D56" s="233" t="s">
        <v>308</v>
      </c>
      <c r="E56" s="234">
        <v>50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6"/>
      <c r="S56" s="236" t="s">
        <v>237</v>
      </c>
      <c r="T56" s="237" t="s">
        <v>209</v>
      </c>
      <c r="U56" s="221">
        <v>0</v>
      </c>
      <c r="V56" s="221">
        <f>ROUND(E56*U56,2)</f>
        <v>0</v>
      </c>
      <c r="W56" s="221"/>
      <c r="X56" s="221" t="s">
        <v>257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258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48"/>
      <c r="D57" s="241"/>
      <c r="E57" s="241"/>
      <c r="F57" s="241"/>
      <c r="G57" s="24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214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31">
        <v>25</v>
      </c>
      <c r="B58" s="232" t="s">
        <v>238</v>
      </c>
      <c r="C58" s="244" t="s">
        <v>639</v>
      </c>
      <c r="D58" s="233" t="s">
        <v>304</v>
      </c>
      <c r="E58" s="234">
        <v>5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6"/>
      <c r="S58" s="236" t="s">
        <v>237</v>
      </c>
      <c r="T58" s="237" t="s">
        <v>209</v>
      </c>
      <c r="U58" s="221">
        <v>0</v>
      </c>
      <c r="V58" s="221">
        <f>ROUND(E58*U58,2)</f>
        <v>0</v>
      </c>
      <c r="W58" s="221"/>
      <c r="X58" s="221" t="s">
        <v>257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258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48"/>
      <c r="D59" s="241"/>
      <c r="E59" s="241"/>
      <c r="F59" s="241"/>
      <c r="G59" s="24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214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31">
        <v>26</v>
      </c>
      <c r="B60" s="232" t="s">
        <v>344</v>
      </c>
      <c r="C60" s="244" t="s">
        <v>640</v>
      </c>
      <c r="D60" s="233" t="s">
        <v>304</v>
      </c>
      <c r="E60" s="234">
        <v>10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6">
        <v>0</v>
      </c>
      <c r="O60" s="236">
        <f>ROUND(E60*N60,2)</f>
        <v>0</v>
      </c>
      <c r="P60" s="236">
        <v>0</v>
      </c>
      <c r="Q60" s="236">
        <f>ROUND(E60*P60,2)</f>
        <v>0</v>
      </c>
      <c r="R60" s="236"/>
      <c r="S60" s="236" t="s">
        <v>237</v>
      </c>
      <c r="T60" s="237" t="s">
        <v>209</v>
      </c>
      <c r="U60" s="221">
        <v>0</v>
      </c>
      <c r="V60" s="221">
        <f>ROUND(E60*U60,2)</f>
        <v>0</v>
      </c>
      <c r="W60" s="221"/>
      <c r="X60" s="221" t="s">
        <v>257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258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48"/>
      <c r="D61" s="241"/>
      <c r="E61" s="241"/>
      <c r="F61" s="241"/>
      <c r="G61" s="24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214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31">
        <v>27</v>
      </c>
      <c r="B62" s="232" t="s">
        <v>345</v>
      </c>
      <c r="C62" s="244" t="s">
        <v>641</v>
      </c>
      <c r="D62" s="233" t="s">
        <v>308</v>
      </c>
      <c r="E62" s="234">
        <v>50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6">
        <v>0</v>
      </c>
      <c r="O62" s="236">
        <f>ROUND(E62*N62,2)</f>
        <v>0</v>
      </c>
      <c r="P62" s="236">
        <v>0</v>
      </c>
      <c r="Q62" s="236">
        <f>ROUND(E62*P62,2)</f>
        <v>0</v>
      </c>
      <c r="R62" s="236"/>
      <c r="S62" s="236" t="s">
        <v>237</v>
      </c>
      <c r="T62" s="237" t="s">
        <v>209</v>
      </c>
      <c r="U62" s="221">
        <v>0</v>
      </c>
      <c r="V62" s="221">
        <f>ROUND(E62*U62,2)</f>
        <v>0</v>
      </c>
      <c r="W62" s="221"/>
      <c r="X62" s="221" t="s">
        <v>257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258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48"/>
      <c r="D63" s="241"/>
      <c r="E63" s="241"/>
      <c r="F63" s="241"/>
      <c r="G63" s="24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214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5.5" x14ac:dyDescent="0.2">
      <c r="A64" s="225" t="s">
        <v>203</v>
      </c>
      <c r="B64" s="226" t="s">
        <v>98</v>
      </c>
      <c r="C64" s="243" t="s">
        <v>99</v>
      </c>
      <c r="D64" s="227"/>
      <c r="E64" s="228"/>
      <c r="F64" s="229"/>
      <c r="G64" s="229">
        <f>SUMIF(AG65:AG94,"&lt;&gt;NOR",G65:G94)</f>
        <v>0</v>
      </c>
      <c r="H64" s="229"/>
      <c r="I64" s="229">
        <f>SUM(I65:I94)</f>
        <v>0</v>
      </c>
      <c r="J64" s="229"/>
      <c r="K64" s="229">
        <f>SUM(K65:K94)</f>
        <v>0</v>
      </c>
      <c r="L64" s="229"/>
      <c r="M64" s="229">
        <f>SUM(M65:M94)</f>
        <v>0</v>
      </c>
      <c r="N64" s="229"/>
      <c r="O64" s="229">
        <f>SUM(O65:O94)</f>
        <v>0</v>
      </c>
      <c r="P64" s="229"/>
      <c r="Q64" s="229">
        <f>SUM(Q65:Q94)</f>
        <v>0</v>
      </c>
      <c r="R64" s="229"/>
      <c r="S64" s="229"/>
      <c r="T64" s="230"/>
      <c r="U64" s="224"/>
      <c r="V64" s="224">
        <f>SUM(V65:V94)</f>
        <v>0</v>
      </c>
      <c r="W64" s="224"/>
      <c r="X64" s="224"/>
      <c r="AG64" t="s">
        <v>204</v>
      </c>
    </row>
    <row r="65" spans="1:60" outlineLevel="1" x14ac:dyDescent="0.2">
      <c r="A65" s="231">
        <v>28</v>
      </c>
      <c r="B65" s="232" t="s">
        <v>346</v>
      </c>
      <c r="C65" s="244" t="s">
        <v>633</v>
      </c>
      <c r="D65" s="233" t="s">
        <v>240</v>
      </c>
      <c r="E65" s="234">
        <v>1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1">
        <v>29</v>
      </c>
      <c r="B67" s="232" t="s">
        <v>347</v>
      </c>
      <c r="C67" s="244" t="s">
        <v>634</v>
      </c>
      <c r="D67" s="233" t="s">
        <v>240</v>
      </c>
      <c r="E67" s="234">
        <v>1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6"/>
      <c r="S67" s="236" t="s">
        <v>237</v>
      </c>
      <c r="T67" s="237" t="s">
        <v>209</v>
      </c>
      <c r="U67" s="221">
        <v>0</v>
      </c>
      <c r="V67" s="221">
        <f>ROUND(E67*U67,2)</f>
        <v>0</v>
      </c>
      <c r="W67" s="221"/>
      <c r="X67" s="221" t="s">
        <v>257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48"/>
      <c r="D68" s="241"/>
      <c r="E68" s="241"/>
      <c r="F68" s="241"/>
      <c r="G68" s="24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214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1">
        <v>30</v>
      </c>
      <c r="B69" s="232" t="s">
        <v>348</v>
      </c>
      <c r="C69" s="244" t="s">
        <v>635</v>
      </c>
      <c r="D69" s="233" t="s">
        <v>308</v>
      </c>
      <c r="E69" s="234">
        <v>55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6">
        <v>0</v>
      </c>
      <c r="O69" s="236">
        <f>ROUND(E69*N69,2)</f>
        <v>0</v>
      </c>
      <c r="P69" s="236">
        <v>0</v>
      </c>
      <c r="Q69" s="236">
        <f>ROUND(E69*P69,2)</f>
        <v>0</v>
      </c>
      <c r="R69" s="236"/>
      <c r="S69" s="236" t="s">
        <v>237</v>
      </c>
      <c r="T69" s="237" t="s">
        <v>209</v>
      </c>
      <c r="U69" s="221">
        <v>0</v>
      </c>
      <c r="V69" s="221">
        <f>ROUND(E69*U69,2)</f>
        <v>0</v>
      </c>
      <c r="W69" s="221"/>
      <c r="X69" s="221" t="s">
        <v>257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258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48"/>
      <c r="D70" s="241"/>
      <c r="E70" s="241"/>
      <c r="F70" s="241"/>
      <c r="G70" s="24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214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1">
        <v>31</v>
      </c>
      <c r="B71" s="232" t="s">
        <v>349</v>
      </c>
      <c r="C71" s="244" t="s">
        <v>636</v>
      </c>
      <c r="D71" s="233" t="s">
        <v>240</v>
      </c>
      <c r="E71" s="234">
        <v>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6"/>
      <c r="S71" s="236" t="s">
        <v>237</v>
      </c>
      <c r="T71" s="237" t="s">
        <v>209</v>
      </c>
      <c r="U71" s="221">
        <v>0</v>
      </c>
      <c r="V71" s="221">
        <f>ROUND(E71*U71,2)</f>
        <v>0</v>
      </c>
      <c r="W71" s="221"/>
      <c r="X71" s="221" t="s">
        <v>257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258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48"/>
      <c r="D72" s="241"/>
      <c r="E72" s="241"/>
      <c r="F72" s="241"/>
      <c r="G72" s="24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214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1">
        <v>32</v>
      </c>
      <c r="B73" s="232" t="s">
        <v>350</v>
      </c>
      <c r="C73" s="244" t="s">
        <v>637</v>
      </c>
      <c r="D73" s="233" t="s">
        <v>240</v>
      </c>
      <c r="E73" s="234">
        <v>1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6"/>
      <c r="S73" s="236" t="s">
        <v>237</v>
      </c>
      <c r="T73" s="237" t="s">
        <v>209</v>
      </c>
      <c r="U73" s="221">
        <v>0</v>
      </c>
      <c r="V73" s="221">
        <f>ROUND(E73*U73,2)</f>
        <v>0</v>
      </c>
      <c r="W73" s="221"/>
      <c r="X73" s="221" t="s">
        <v>257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258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48"/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214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1">
        <v>33</v>
      </c>
      <c r="B75" s="232" t="s">
        <v>351</v>
      </c>
      <c r="C75" s="244" t="s">
        <v>642</v>
      </c>
      <c r="D75" s="233" t="s">
        <v>240</v>
      </c>
      <c r="E75" s="234">
        <v>12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6">
        <v>0</v>
      </c>
      <c r="O75" s="236">
        <f>ROUND(E75*N75,2)</f>
        <v>0</v>
      </c>
      <c r="P75" s="236">
        <v>0</v>
      </c>
      <c r="Q75" s="236">
        <f>ROUND(E75*P75,2)</f>
        <v>0</v>
      </c>
      <c r="R75" s="236"/>
      <c r="S75" s="236" t="s">
        <v>237</v>
      </c>
      <c r="T75" s="237" t="s">
        <v>209</v>
      </c>
      <c r="U75" s="221">
        <v>0</v>
      </c>
      <c r="V75" s="221">
        <f>ROUND(E75*U75,2)</f>
        <v>0</v>
      </c>
      <c r="W75" s="221"/>
      <c r="X75" s="221" t="s">
        <v>257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258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48"/>
      <c r="D76" s="241"/>
      <c r="E76" s="241"/>
      <c r="F76" s="241"/>
      <c r="G76" s="24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214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1">
        <v>34</v>
      </c>
      <c r="B77" s="232" t="s">
        <v>352</v>
      </c>
      <c r="C77" s="244" t="s">
        <v>643</v>
      </c>
      <c r="D77" s="233" t="s">
        <v>240</v>
      </c>
      <c r="E77" s="234">
        <v>12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6">
        <v>0</v>
      </c>
      <c r="O77" s="236">
        <f>ROUND(E77*N77,2)</f>
        <v>0</v>
      </c>
      <c r="P77" s="236">
        <v>0</v>
      </c>
      <c r="Q77" s="236">
        <f>ROUND(E77*P77,2)</f>
        <v>0</v>
      </c>
      <c r="R77" s="236"/>
      <c r="S77" s="236" t="s">
        <v>237</v>
      </c>
      <c r="T77" s="237" t="s">
        <v>209</v>
      </c>
      <c r="U77" s="221">
        <v>0</v>
      </c>
      <c r="V77" s="221">
        <f>ROUND(E77*U77,2)</f>
        <v>0</v>
      </c>
      <c r="W77" s="221"/>
      <c r="X77" s="221" t="s">
        <v>257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258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48"/>
      <c r="D78" s="241"/>
      <c r="E78" s="241"/>
      <c r="F78" s="241"/>
      <c r="G78" s="24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1">
        <v>35</v>
      </c>
      <c r="B79" s="232" t="s">
        <v>353</v>
      </c>
      <c r="C79" s="244" t="s">
        <v>644</v>
      </c>
      <c r="D79" s="233" t="s">
        <v>308</v>
      </c>
      <c r="E79" s="234">
        <v>150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237</v>
      </c>
      <c r="T79" s="237" t="s">
        <v>209</v>
      </c>
      <c r="U79" s="221">
        <v>0</v>
      </c>
      <c r="V79" s="221">
        <f>ROUND(E79*U79,2)</f>
        <v>0</v>
      </c>
      <c r="W79" s="221"/>
      <c r="X79" s="221" t="s">
        <v>257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48"/>
      <c r="D80" s="241"/>
      <c r="E80" s="241"/>
      <c r="F80" s="241"/>
      <c r="G80" s="24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214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1">
        <v>36</v>
      </c>
      <c r="B81" s="232" t="s">
        <v>354</v>
      </c>
      <c r="C81" s="244" t="s">
        <v>645</v>
      </c>
      <c r="D81" s="233" t="s">
        <v>240</v>
      </c>
      <c r="E81" s="234">
        <v>12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/>
      <c r="S81" s="236" t="s">
        <v>237</v>
      </c>
      <c r="T81" s="237" t="s">
        <v>209</v>
      </c>
      <c r="U81" s="221">
        <v>0</v>
      </c>
      <c r="V81" s="221">
        <f>ROUND(E81*U81,2)</f>
        <v>0</v>
      </c>
      <c r="W81" s="221"/>
      <c r="X81" s="221" t="s">
        <v>257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258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48"/>
      <c r="D82" s="241"/>
      <c r="E82" s="241"/>
      <c r="F82" s="241"/>
      <c r="G82" s="24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214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1">
        <v>37</v>
      </c>
      <c r="B83" s="232" t="s">
        <v>355</v>
      </c>
      <c r="C83" s="244" t="s">
        <v>646</v>
      </c>
      <c r="D83" s="233" t="s">
        <v>240</v>
      </c>
      <c r="E83" s="234">
        <v>24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/>
      <c r="S83" s="236" t="s">
        <v>237</v>
      </c>
      <c r="T83" s="237" t="s">
        <v>209</v>
      </c>
      <c r="U83" s="221">
        <v>0</v>
      </c>
      <c r="V83" s="221">
        <f>ROUND(E83*U83,2)</f>
        <v>0</v>
      </c>
      <c r="W83" s="221"/>
      <c r="X83" s="221" t="s">
        <v>257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258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48"/>
      <c r="D84" s="241"/>
      <c r="E84" s="241"/>
      <c r="F84" s="241"/>
      <c r="G84" s="24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214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1">
        <v>38</v>
      </c>
      <c r="B85" s="232" t="s">
        <v>356</v>
      </c>
      <c r="C85" s="244" t="s">
        <v>596</v>
      </c>
      <c r="D85" s="233" t="s">
        <v>240</v>
      </c>
      <c r="E85" s="234">
        <v>4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6"/>
      <c r="S85" s="236" t="s">
        <v>237</v>
      </c>
      <c r="T85" s="237" t="s">
        <v>209</v>
      </c>
      <c r="U85" s="221">
        <v>0</v>
      </c>
      <c r="V85" s="221">
        <f>ROUND(E85*U85,2)</f>
        <v>0</v>
      </c>
      <c r="W85" s="221"/>
      <c r="X85" s="221" t="s">
        <v>257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258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48"/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214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1">
        <v>39</v>
      </c>
      <c r="B87" s="232" t="s">
        <v>357</v>
      </c>
      <c r="C87" s="244" t="s">
        <v>638</v>
      </c>
      <c r="D87" s="233" t="s">
        <v>308</v>
      </c>
      <c r="E87" s="234">
        <v>55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6"/>
      <c r="S87" s="236" t="s">
        <v>237</v>
      </c>
      <c r="T87" s="237" t="s">
        <v>209</v>
      </c>
      <c r="U87" s="221">
        <v>0</v>
      </c>
      <c r="V87" s="221">
        <f>ROUND(E87*U87,2)</f>
        <v>0</v>
      </c>
      <c r="W87" s="221"/>
      <c r="X87" s="221" t="s">
        <v>257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258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48"/>
      <c r="D88" s="241"/>
      <c r="E88" s="241"/>
      <c r="F88" s="241"/>
      <c r="G88" s="24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214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31">
        <v>40</v>
      </c>
      <c r="B89" s="232" t="s">
        <v>358</v>
      </c>
      <c r="C89" s="244" t="s">
        <v>639</v>
      </c>
      <c r="D89" s="233" t="s">
        <v>304</v>
      </c>
      <c r="E89" s="234">
        <v>5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6">
        <v>0</v>
      </c>
      <c r="O89" s="236">
        <f>ROUND(E89*N89,2)</f>
        <v>0</v>
      </c>
      <c r="P89" s="236">
        <v>0</v>
      </c>
      <c r="Q89" s="236">
        <f>ROUND(E89*P89,2)</f>
        <v>0</v>
      </c>
      <c r="R89" s="236"/>
      <c r="S89" s="236" t="s">
        <v>237</v>
      </c>
      <c r="T89" s="237" t="s">
        <v>209</v>
      </c>
      <c r="U89" s="221">
        <v>0</v>
      </c>
      <c r="V89" s="221">
        <f>ROUND(E89*U89,2)</f>
        <v>0</v>
      </c>
      <c r="W89" s="221"/>
      <c r="X89" s="221" t="s">
        <v>257</v>
      </c>
      <c r="Y89" s="212"/>
      <c r="Z89" s="212"/>
      <c r="AA89" s="212"/>
      <c r="AB89" s="212"/>
      <c r="AC89" s="212"/>
      <c r="AD89" s="212"/>
      <c r="AE89" s="212"/>
      <c r="AF89" s="212"/>
      <c r="AG89" s="212" t="s">
        <v>258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48"/>
      <c r="D90" s="241"/>
      <c r="E90" s="241"/>
      <c r="F90" s="241"/>
      <c r="G90" s="24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214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31">
        <v>41</v>
      </c>
      <c r="B91" s="232" t="s">
        <v>359</v>
      </c>
      <c r="C91" s="244" t="s">
        <v>640</v>
      </c>
      <c r="D91" s="233" t="s">
        <v>304</v>
      </c>
      <c r="E91" s="234">
        <v>10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6">
        <v>0</v>
      </c>
      <c r="O91" s="236">
        <f>ROUND(E91*N91,2)</f>
        <v>0</v>
      </c>
      <c r="P91" s="236">
        <v>0</v>
      </c>
      <c r="Q91" s="236">
        <f>ROUND(E91*P91,2)</f>
        <v>0</v>
      </c>
      <c r="R91" s="236"/>
      <c r="S91" s="236" t="s">
        <v>237</v>
      </c>
      <c r="T91" s="237" t="s">
        <v>209</v>
      </c>
      <c r="U91" s="221">
        <v>0</v>
      </c>
      <c r="V91" s="221">
        <f>ROUND(E91*U91,2)</f>
        <v>0</v>
      </c>
      <c r="W91" s="221"/>
      <c r="X91" s="221" t="s">
        <v>257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258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48"/>
      <c r="D92" s="241"/>
      <c r="E92" s="241"/>
      <c r="F92" s="241"/>
      <c r="G92" s="24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214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31">
        <v>42</v>
      </c>
      <c r="B93" s="232" t="s">
        <v>360</v>
      </c>
      <c r="C93" s="244" t="s">
        <v>641</v>
      </c>
      <c r="D93" s="233" t="s">
        <v>308</v>
      </c>
      <c r="E93" s="234">
        <v>55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6">
        <v>0</v>
      </c>
      <c r="O93" s="236">
        <f>ROUND(E93*N93,2)</f>
        <v>0</v>
      </c>
      <c r="P93" s="236">
        <v>0</v>
      </c>
      <c r="Q93" s="236">
        <f>ROUND(E93*P93,2)</f>
        <v>0</v>
      </c>
      <c r="R93" s="236"/>
      <c r="S93" s="236" t="s">
        <v>237</v>
      </c>
      <c r="T93" s="237" t="s">
        <v>209</v>
      </c>
      <c r="U93" s="221">
        <v>0</v>
      </c>
      <c r="V93" s="221">
        <f>ROUND(E93*U93,2)</f>
        <v>0</v>
      </c>
      <c r="W93" s="221"/>
      <c r="X93" s="221" t="s">
        <v>257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258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48"/>
      <c r="D94" s="241"/>
      <c r="E94" s="241"/>
      <c r="F94" s="241"/>
      <c r="G94" s="24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214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5.5" x14ac:dyDescent="0.2">
      <c r="A95" s="225" t="s">
        <v>203</v>
      </c>
      <c r="B95" s="226" t="s">
        <v>100</v>
      </c>
      <c r="C95" s="243" t="s">
        <v>101</v>
      </c>
      <c r="D95" s="227"/>
      <c r="E95" s="228"/>
      <c r="F95" s="229"/>
      <c r="G95" s="229">
        <f>SUMIF(AG96:AG125,"&lt;&gt;NOR",G96:G125)</f>
        <v>0</v>
      </c>
      <c r="H95" s="229"/>
      <c r="I95" s="229">
        <f>SUM(I96:I125)</f>
        <v>0</v>
      </c>
      <c r="J95" s="229"/>
      <c r="K95" s="229">
        <f>SUM(K96:K125)</f>
        <v>0</v>
      </c>
      <c r="L95" s="229"/>
      <c r="M95" s="229">
        <f>SUM(M96:M125)</f>
        <v>0</v>
      </c>
      <c r="N95" s="229"/>
      <c r="O95" s="229">
        <f>SUM(O96:O125)</f>
        <v>0</v>
      </c>
      <c r="P95" s="229"/>
      <c r="Q95" s="229">
        <f>SUM(Q96:Q125)</f>
        <v>0</v>
      </c>
      <c r="R95" s="229"/>
      <c r="S95" s="229"/>
      <c r="T95" s="230"/>
      <c r="U95" s="224"/>
      <c r="V95" s="224">
        <f>SUM(V96:V125)</f>
        <v>0</v>
      </c>
      <c r="W95" s="224"/>
      <c r="X95" s="224"/>
      <c r="AG95" t="s">
        <v>204</v>
      </c>
    </row>
    <row r="96" spans="1:60" outlineLevel="1" x14ac:dyDescent="0.2">
      <c r="A96" s="231">
        <v>43</v>
      </c>
      <c r="B96" s="232" t="s">
        <v>361</v>
      </c>
      <c r="C96" s="244" t="s">
        <v>633</v>
      </c>
      <c r="D96" s="233" t="s">
        <v>240</v>
      </c>
      <c r="E96" s="234">
        <v>1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237</v>
      </c>
      <c r="T96" s="237" t="s">
        <v>209</v>
      </c>
      <c r="U96" s="221">
        <v>0</v>
      </c>
      <c r="V96" s="221">
        <f>ROUND(E96*U96,2)</f>
        <v>0</v>
      </c>
      <c r="W96" s="221"/>
      <c r="X96" s="221" t="s">
        <v>257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258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48"/>
      <c r="D97" s="241"/>
      <c r="E97" s="241"/>
      <c r="F97" s="241"/>
      <c r="G97" s="24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1">
        <v>44</v>
      </c>
      <c r="B98" s="232" t="s">
        <v>362</v>
      </c>
      <c r="C98" s="244" t="s">
        <v>634</v>
      </c>
      <c r="D98" s="233" t="s">
        <v>240</v>
      </c>
      <c r="E98" s="234">
        <v>1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6"/>
      <c r="S98" s="236" t="s">
        <v>237</v>
      </c>
      <c r="T98" s="237" t="s">
        <v>209</v>
      </c>
      <c r="U98" s="221">
        <v>0</v>
      </c>
      <c r="V98" s="221">
        <f>ROUND(E98*U98,2)</f>
        <v>0</v>
      </c>
      <c r="W98" s="221"/>
      <c r="X98" s="221" t="s">
        <v>257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8"/>
      <c r="D99" s="241"/>
      <c r="E99" s="241"/>
      <c r="F99" s="241"/>
      <c r="G99" s="24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45</v>
      </c>
      <c r="B100" s="232" t="s">
        <v>364</v>
      </c>
      <c r="C100" s="244" t="s">
        <v>635</v>
      </c>
      <c r="D100" s="233" t="s">
        <v>308</v>
      </c>
      <c r="E100" s="234">
        <v>63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237</v>
      </c>
      <c r="T100" s="237" t="s">
        <v>209</v>
      </c>
      <c r="U100" s="221">
        <v>0</v>
      </c>
      <c r="V100" s="221">
        <f>ROUND(E100*U100,2)</f>
        <v>0</v>
      </c>
      <c r="W100" s="221"/>
      <c r="X100" s="221" t="s">
        <v>257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48"/>
      <c r="D101" s="241"/>
      <c r="E101" s="241"/>
      <c r="F101" s="241"/>
      <c r="G101" s="24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1">
        <v>46</v>
      </c>
      <c r="B102" s="232" t="s">
        <v>366</v>
      </c>
      <c r="C102" s="244" t="s">
        <v>636</v>
      </c>
      <c r="D102" s="233" t="s">
        <v>240</v>
      </c>
      <c r="E102" s="234">
        <v>2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237</v>
      </c>
      <c r="T102" s="237" t="s">
        <v>209</v>
      </c>
      <c r="U102" s="221">
        <v>0</v>
      </c>
      <c r="V102" s="221">
        <f>ROUND(E102*U102,2)</f>
        <v>0</v>
      </c>
      <c r="W102" s="221"/>
      <c r="X102" s="221" t="s">
        <v>257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48"/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47</v>
      </c>
      <c r="B104" s="232" t="s">
        <v>368</v>
      </c>
      <c r="C104" s="244" t="s">
        <v>637</v>
      </c>
      <c r="D104" s="233" t="s">
        <v>240</v>
      </c>
      <c r="E104" s="234">
        <v>1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237</v>
      </c>
      <c r="T104" s="237" t="s">
        <v>209</v>
      </c>
      <c r="U104" s="221">
        <v>0</v>
      </c>
      <c r="V104" s="221">
        <f>ROUND(E104*U104,2)</f>
        <v>0</v>
      </c>
      <c r="W104" s="221"/>
      <c r="X104" s="221" t="s">
        <v>257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258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8"/>
      <c r="D105" s="241"/>
      <c r="E105" s="241"/>
      <c r="F105" s="241"/>
      <c r="G105" s="24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1">
        <v>48</v>
      </c>
      <c r="B106" s="232" t="s">
        <v>370</v>
      </c>
      <c r="C106" s="244" t="s">
        <v>642</v>
      </c>
      <c r="D106" s="233" t="s">
        <v>240</v>
      </c>
      <c r="E106" s="234">
        <v>4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0</v>
      </c>
      <c r="O106" s="236">
        <f>ROUND(E106*N106,2)</f>
        <v>0</v>
      </c>
      <c r="P106" s="236">
        <v>0</v>
      </c>
      <c r="Q106" s="236">
        <f>ROUND(E106*P106,2)</f>
        <v>0</v>
      </c>
      <c r="R106" s="236"/>
      <c r="S106" s="236" t="s">
        <v>237</v>
      </c>
      <c r="T106" s="237" t="s">
        <v>209</v>
      </c>
      <c r="U106" s="221">
        <v>0</v>
      </c>
      <c r="V106" s="221">
        <f>ROUND(E106*U106,2)</f>
        <v>0</v>
      </c>
      <c r="W106" s="221"/>
      <c r="X106" s="221" t="s">
        <v>257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258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48"/>
      <c r="D107" s="241"/>
      <c r="E107" s="241"/>
      <c r="F107" s="241"/>
      <c r="G107" s="24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1">
        <v>49</v>
      </c>
      <c r="B108" s="232" t="s">
        <v>372</v>
      </c>
      <c r="C108" s="244" t="s">
        <v>643</v>
      </c>
      <c r="D108" s="233" t="s">
        <v>240</v>
      </c>
      <c r="E108" s="234">
        <v>4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237</v>
      </c>
      <c r="T108" s="237" t="s">
        <v>209</v>
      </c>
      <c r="U108" s="221">
        <v>0</v>
      </c>
      <c r="V108" s="221">
        <f>ROUND(E108*U108,2)</f>
        <v>0</v>
      </c>
      <c r="W108" s="221"/>
      <c r="X108" s="221" t="s">
        <v>257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258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48"/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31">
        <v>50</v>
      </c>
      <c r="B110" s="232" t="s">
        <v>373</v>
      </c>
      <c r="C110" s="244" t="s">
        <v>644</v>
      </c>
      <c r="D110" s="233" t="s">
        <v>308</v>
      </c>
      <c r="E110" s="234">
        <v>5</v>
      </c>
      <c r="F110" s="235"/>
      <c r="G110" s="236">
        <f>ROUND(E110*F110,2)</f>
        <v>0</v>
      </c>
      <c r="H110" s="235"/>
      <c r="I110" s="236">
        <f>ROUND(E110*H110,2)</f>
        <v>0</v>
      </c>
      <c r="J110" s="235"/>
      <c r="K110" s="236">
        <f>ROUND(E110*J110,2)</f>
        <v>0</v>
      </c>
      <c r="L110" s="236">
        <v>21</v>
      </c>
      <c r="M110" s="236">
        <f>G110*(1+L110/100)</f>
        <v>0</v>
      </c>
      <c r="N110" s="236">
        <v>0</v>
      </c>
      <c r="O110" s="236">
        <f>ROUND(E110*N110,2)</f>
        <v>0</v>
      </c>
      <c r="P110" s="236">
        <v>0</v>
      </c>
      <c r="Q110" s="236">
        <f>ROUND(E110*P110,2)</f>
        <v>0</v>
      </c>
      <c r="R110" s="236"/>
      <c r="S110" s="236" t="s">
        <v>237</v>
      </c>
      <c r="T110" s="237" t="s">
        <v>209</v>
      </c>
      <c r="U110" s="221">
        <v>0</v>
      </c>
      <c r="V110" s="221">
        <f>ROUND(E110*U110,2)</f>
        <v>0</v>
      </c>
      <c r="W110" s="221"/>
      <c r="X110" s="221" t="s">
        <v>257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258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48"/>
      <c r="D111" s="241"/>
      <c r="E111" s="241"/>
      <c r="F111" s="241"/>
      <c r="G111" s="24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214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31">
        <v>51</v>
      </c>
      <c r="B112" s="232" t="s">
        <v>374</v>
      </c>
      <c r="C112" s="244" t="s">
        <v>645</v>
      </c>
      <c r="D112" s="233" t="s">
        <v>240</v>
      </c>
      <c r="E112" s="234">
        <v>4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6">
        <v>0</v>
      </c>
      <c r="O112" s="236">
        <f>ROUND(E112*N112,2)</f>
        <v>0</v>
      </c>
      <c r="P112" s="236">
        <v>0</v>
      </c>
      <c r="Q112" s="236">
        <f>ROUND(E112*P112,2)</f>
        <v>0</v>
      </c>
      <c r="R112" s="236"/>
      <c r="S112" s="236" t="s">
        <v>237</v>
      </c>
      <c r="T112" s="237" t="s">
        <v>209</v>
      </c>
      <c r="U112" s="221">
        <v>0</v>
      </c>
      <c r="V112" s="221">
        <f>ROUND(E112*U112,2)</f>
        <v>0</v>
      </c>
      <c r="W112" s="221"/>
      <c r="X112" s="221" t="s">
        <v>257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258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48"/>
      <c r="D113" s="241"/>
      <c r="E113" s="241"/>
      <c r="F113" s="241"/>
      <c r="G113" s="24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214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31">
        <v>52</v>
      </c>
      <c r="B114" s="232" t="s">
        <v>375</v>
      </c>
      <c r="C114" s="244" t="s">
        <v>646</v>
      </c>
      <c r="D114" s="233" t="s">
        <v>240</v>
      </c>
      <c r="E114" s="234">
        <v>8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6">
        <v>0</v>
      </c>
      <c r="O114" s="236">
        <f>ROUND(E114*N114,2)</f>
        <v>0</v>
      </c>
      <c r="P114" s="236">
        <v>0</v>
      </c>
      <c r="Q114" s="236">
        <f>ROUND(E114*P114,2)</f>
        <v>0</v>
      </c>
      <c r="R114" s="236"/>
      <c r="S114" s="236" t="s">
        <v>237</v>
      </c>
      <c r="T114" s="237" t="s">
        <v>209</v>
      </c>
      <c r="U114" s="221">
        <v>0</v>
      </c>
      <c r="V114" s="221">
        <f>ROUND(E114*U114,2)</f>
        <v>0</v>
      </c>
      <c r="W114" s="221"/>
      <c r="X114" s="221" t="s">
        <v>257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258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48"/>
      <c r="D115" s="241"/>
      <c r="E115" s="241"/>
      <c r="F115" s="241"/>
      <c r="G115" s="24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214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31">
        <v>53</v>
      </c>
      <c r="B116" s="232" t="s">
        <v>376</v>
      </c>
      <c r="C116" s="244" t="s">
        <v>596</v>
      </c>
      <c r="D116" s="233" t="s">
        <v>240</v>
      </c>
      <c r="E116" s="234">
        <v>1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6">
        <v>0</v>
      </c>
      <c r="O116" s="236">
        <f>ROUND(E116*N116,2)</f>
        <v>0</v>
      </c>
      <c r="P116" s="236">
        <v>0</v>
      </c>
      <c r="Q116" s="236">
        <f>ROUND(E116*P116,2)</f>
        <v>0</v>
      </c>
      <c r="R116" s="236"/>
      <c r="S116" s="236" t="s">
        <v>237</v>
      </c>
      <c r="T116" s="237" t="s">
        <v>209</v>
      </c>
      <c r="U116" s="221">
        <v>0</v>
      </c>
      <c r="V116" s="221">
        <f>ROUND(E116*U116,2)</f>
        <v>0</v>
      </c>
      <c r="W116" s="221"/>
      <c r="X116" s="221" t="s">
        <v>257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258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48"/>
      <c r="D117" s="241"/>
      <c r="E117" s="241"/>
      <c r="F117" s="241"/>
      <c r="G117" s="24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214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31">
        <v>54</v>
      </c>
      <c r="B118" s="232" t="s">
        <v>377</v>
      </c>
      <c r="C118" s="244" t="s">
        <v>638</v>
      </c>
      <c r="D118" s="233" t="s">
        <v>308</v>
      </c>
      <c r="E118" s="234">
        <v>63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6">
        <v>0</v>
      </c>
      <c r="O118" s="236">
        <f>ROUND(E118*N118,2)</f>
        <v>0</v>
      </c>
      <c r="P118" s="236">
        <v>0</v>
      </c>
      <c r="Q118" s="236">
        <f>ROUND(E118*P118,2)</f>
        <v>0</v>
      </c>
      <c r="R118" s="236"/>
      <c r="S118" s="236" t="s">
        <v>237</v>
      </c>
      <c r="T118" s="237" t="s">
        <v>209</v>
      </c>
      <c r="U118" s="221">
        <v>0</v>
      </c>
      <c r="V118" s="221">
        <f>ROUND(E118*U118,2)</f>
        <v>0</v>
      </c>
      <c r="W118" s="221"/>
      <c r="X118" s="221" t="s">
        <v>257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258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48"/>
      <c r="D119" s="241"/>
      <c r="E119" s="241"/>
      <c r="F119" s="241"/>
      <c r="G119" s="24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214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31">
        <v>55</v>
      </c>
      <c r="B120" s="232" t="s">
        <v>378</v>
      </c>
      <c r="C120" s="244" t="s">
        <v>639</v>
      </c>
      <c r="D120" s="233" t="s">
        <v>304</v>
      </c>
      <c r="E120" s="234">
        <v>5</v>
      </c>
      <c r="F120" s="235"/>
      <c r="G120" s="236">
        <f>ROUND(E120*F120,2)</f>
        <v>0</v>
      </c>
      <c r="H120" s="235"/>
      <c r="I120" s="236">
        <f>ROUND(E120*H120,2)</f>
        <v>0</v>
      </c>
      <c r="J120" s="235"/>
      <c r="K120" s="236">
        <f>ROUND(E120*J120,2)</f>
        <v>0</v>
      </c>
      <c r="L120" s="236">
        <v>21</v>
      </c>
      <c r="M120" s="236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6"/>
      <c r="S120" s="236" t="s">
        <v>237</v>
      </c>
      <c r="T120" s="237" t="s">
        <v>209</v>
      </c>
      <c r="U120" s="221">
        <v>0</v>
      </c>
      <c r="V120" s="221">
        <f>ROUND(E120*U120,2)</f>
        <v>0</v>
      </c>
      <c r="W120" s="221"/>
      <c r="X120" s="221" t="s">
        <v>257</v>
      </c>
      <c r="Y120" s="212"/>
      <c r="Z120" s="212"/>
      <c r="AA120" s="212"/>
      <c r="AB120" s="212"/>
      <c r="AC120" s="212"/>
      <c r="AD120" s="212"/>
      <c r="AE120" s="212"/>
      <c r="AF120" s="212"/>
      <c r="AG120" s="212" t="s">
        <v>258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48"/>
      <c r="D121" s="241"/>
      <c r="E121" s="241"/>
      <c r="F121" s="241"/>
      <c r="G121" s="24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214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31">
        <v>56</v>
      </c>
      <c r="B122" s="232" t="s">
        <v>379</v>
      </c>
      <c r="C122" s="244" t="s">
        <v>640</v>
      </c>
      <c r="D122" s="233" t="s">
        <v>304</v>
      </c>
      <c r="E122" s="234">
        <v>8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6">
        <v>0</v>
      </c>
      <c r="O122" s="236">
        <f>ROUND(E122*N122,2)</f>
        <v>0</v>
      </c>
      <c r="P122" s="236">
        <v>0</v>
      </c>
      <c r="Q122" s="236">
        <f>ROUND(E122*P122,2)</f>
        <v>0</v>
      </c>
      <c r="R122" s="236"/>
      <c r="S122" s="236" t="s">
        <v>237</v>
      </c>
      <c r="T122" s="237" t="s">
        <v>209</v>
      </c>
      <c r="U122" s="221">
        <v>0</v>
      </c>
      <c r="V122" s="221">
        <f>ROUND(E122*U122,2)</f>
        <v>0</v>
      </c>
      <c r="W122" s="221"/>
      <c r="X122" s="221" t="s">
        <v>257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258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9"/>
      <c r="B123" s="220"/>
      <c r="C123" s="248"/>
      <c r="D123" s="241"/>
      <c r="E123" s="241"/>
      <c r="F123" s="241"/>
      <c r="G123" s="241"/>
      <c r="H123" s="221"/>
      <c r="I123" s="221"/>
      <c r="J123" s="221"/>
      <c r="K123" s="221"/>
      <c r="L123" s="221"/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  <c r="X123" s="22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214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31">
        <v>57</v>
      </c>
      <c r="B124" s="232" t="s">
        <v>380</v>
      </c>
      <c r="C124" s="244" t="s">
        <v>641</v>
      </c>
      <c r="D124" s="233" t="s">
        <v>308</v>
      </c>
      <c r="E124" s="234">
        <v>63</v>
      </c>
      <c r="F124" s="235"/>
      <c r="G124" s="236">
        <f>ROUND(E124*F124,2)</f>
        <v>0</v>
      </c>
      <c r="H124" s="235"/>
      <c r="I124" s="236">
        <f>ROUND(E124*H124,2)</f>
        <v>0</v>
      </c>
      <c r="J124" s="235"/>
      <c r="K124" s="236">
        <f>ROUND(E124*J124,2)</f>
        <v>0</v>
      </c>
      <c r="L124" s="236">
        <v>21</v>
      </c>
      <c r="M124" s="236">
        <f>G124*(1+L124/100)</f>
        <v>0</v>
      </c>
      <c r="N124" s="236">
        <v>0</v>
      </c>
      <c r="O124" s="236">
        <f>ROUND(E124*N124,2)</f>
        <v>0</v>
      </c>
      <c r="P124" s="236">
        <v>0</v>
      </c>
      <c r="Q124" s="236">
        <f>ROUND(E124*P124,2)</f>
        <v>0</v>
      </c>
      <c r="R124" s="236"/>
      <c r="S124" s="236" t="s">
        <v>237</v>
      </c>
      <c r="T124" s="237" t="s">
        <v>209</v>
      </c>
      <c r="U124" s="221">
        <v>0</v>
      </c>
      <c r="V124" s="221">
        <f>ROUND(E124*U124,2)</f>
        <v>0</v>
      </c>
      <c r="W124" s="221"/>
      <c r="X124" s="221" t="s">
        <v>257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258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48"/>
      <c r="D125" s="241"/>
      <c r="E125" s="241"/>
      <c r="F125" s="241"/>
      <c r="G125" s="24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214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5.5" x14ac:dyDescent="0.2">
      <c r="A126" s="225" t="s">
        <v>203</v>
      </c>
      <c r="B126" s="226" t="s">
        <v>102</v>
      </c>
      <c r="C126" s="243" t="s">
        <v>103</v>
      </c>
      <c r="D126" s="227"/>
      <c r="E126" s="228"/>
      <c r="F126" s="229"/>
      <c r="G126" s="229">
        <f>SUMIF(AG127:AG156,"&lt;&gt;NOR",G127:G156)</f>
        <v>0</v>
      </c>
      <c r="H126" s="229"/>
      <c r="I126" s="229">
        <f>SUM(I127:I156)</f>
        <v>0</v>
      </c>
      <c r="J126" s="229"/>
      <c r="K126" s="229">
        <f>SUM(K127:K156)</f>
        <v>0</v>
      </c>
      <c r="L126" s="229"/>
      <c r="M126" s="229">
        <f>SUM(M127:M156)</f>
        <v>0</v>
      </c>
      <c r="N126" s="229"/>
      <c r="O126" s="229">
        <f>SUM(O127:O156)</f>
        <v>0</v>
      </c>
      <c r="P126" s="229"/>
      <c r="Q126" s="229">
        <f>SUM(Q127:Q156)</f>
        <v>0</v>
      </c>
      <c r="R126" s="229"/>
      <c r="S126" s="229"/>
      <c r="T126" s="230"/>
      <c r="U126" s="224"/>
      <c r="V126" s="224">
        <f>SUM(V127:V156)</f>
        <v>0</v>
      </c>
      <c r="W126" s="224"/>
      <c r="X126" s="224"/>
      <c r="AG126" t="s">
        <v>204</v>
      </c>
    </row>
    <row r="127" spans="1:60" outlineLevel="1" x14ac:dyDescent="0.2">
      <c r="A127" s="231">
        <v>58</v>
      </c>
      <c r="B127" s="232" t="s">
        <v>381</v>
      </c>
      <c r="C127" s="244" t="s">
        <v>633</v>
      </c>
      <c r="D127" s="233" t="s">
        <v>240</v>
      </c>
      <c r="E127" s="234">
        <v>1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237</v>
      </c>
      <c r="T127" s="237" t="s">
        <v>209</v>
      </c>
      <c r="U127" s="221">
        <v>0</v>
      </c>
      <c r="V127" s="221">
        <f>ROUND(E127*U127,2)</f>
        <v>0</v>
      </c>
      <c r="W127" s="221"/>
      <c r="X127" s="221" t="s">
        <v>257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258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48"/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1">
        <v>59</v>
      </c>
      <c r="B129" s="232" t="s">
        <v>383</v>
      </c>
      <c r="C129" s="244" t="s">
        <v>634</v>
      </c>
      <c r="D129" s="233" t="s">
        <v>240</v>
      </c>
      <c r="E129" s="234">
        <v>1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237</v>
      </c>
      <c r="T129" s="237" t="s">
        <v>209</v>
      </c>
      <c r="U129" s="221">
        <v>0</v>
      </c>
      <c r="V129" s="221">
        <f>ROUND(E129*U129,2)</f>
        <v>0</v>
      </c>
      <c r="W129" s="221"/>
      <c r="X129" s="221" t="s">
        <v>257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258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48"/>
      <c r="D130" s="241"/>
      <c r="E130" s="241"/>
      <c r="F130" s="241"/>
      <c r="G130" s="24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31">
        <v>60</v>
      </c>
      <c r="B131" s="232" t="s">
        <v>385</v>
      </c>
      <c r="C131" s="244" t="s">
        <v>635</v>
      </c>
      <c r="D131" s="233" t="s">
        <v>308</v>
      </c>
      <c r="E131" s="234">
        <v>70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237</v>
      </c>
      <c r="T131" s="237" t="s">
        <v>209</v>
      </c>
      <c r="U131" s="221">
        <v>0</v>
      </c>
      <c r="V131" s="221">
        <f>ROUND(E131*U131,2)</f>
        <v>0</v>
      </c>
      <c r="W131" s="221"/>
      <c r="X131" s="221" t="s">
        <v>257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258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8"/>
      <c r="D132" s="241"/>
      <c r="E132" s="241"/>
      <c r="F132" s="241"/>
      <c r="G132" s="24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61</v>
      </c>
      <c r="B133" s="232" t="s">
        <v>387</v>
      </c>
      <c r="C133" s="244" t="s">
        <v>636</v>
      </c>
      <c r="D133" s="233" t="s">
        <v>240</v>
      </c>
      <c r="E133" s="234">
        <v>2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237</v>
      </c>
      <c r="T133" s="237" t="s">
        <v>209</v>
      </c>
      <c r="U133" s="221">
        <v>0</v>
      </c>
      <c r="V133" s="221">
        <f>ROUND(E133*U133,2)</f>
        <v>0</v>
      </c>
      <c r="W133" s="221"/>
      <c r="X133" s="221" t="s">
        <v>257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258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8"/>
      <c r="D134" s="241"/>
      <c r="E134" s="241"/>
      <c r="F134" s="241"/>
      <c r="G134" s="24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62</v>
      </c>
      <c r="B135" s="232" t="s">
        <v>389</v>
      </c>
      <c r="C135" s="244" t="s">
        <v>637</v>
      </c>
      <c r="D135" s="233" t="s">
        <v>240</v>
      </c>
      <c r="E135" s="234">
        <v>1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237</v>
      </c>
      <c r="T135" s="237" t="s">
        <v>209</v>
      </c>
      <c r="U135" s="221">
        <v>0</v>
      </c>
      <c r="V135" s="221">
        <f>ROUND(E135*U135,2)</f>
        <v>0</v>
      </c>
      <c r="W135" s="221"/>
      <c r="X135" s="221" t="s">
        <v>257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8"/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31">
        <v>63</v>
      </c>
      <c r="B137" s="232" t="s">
        <v>391</v>
      </c>
      <c r="C137" s="244" t="s">
        <v>642</v>
      </c>
      <c r="D137" s="233" t="s">
        <v>240</v>
      </c>
      <c r="E137" s="234">
        <v>3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6">
        <v>0</v>
      </c>
      <c r="O137" s="236">
        <f>ROUND(E137*N137,2)</f>
        <v>0</v>
      </c>
      <c r="P137" s="236">
        <v>0</v>
      </c>
      <c r="Q137" s="236">
        <f>ROUND(E137*P137,2)</f>
        <v>0</v>
      </c>
      <c r="R137" s="236"/>
      <c r="S137" s="236" t="s">
        <v>237</v>
      </c>
      <c r="T137" s="237" t="s">
        <v>209</v>
      </c>
      <c r="U137" s="221">
        <v>0</v>
      </c>
      <c r="V137" s="221">
        <f>ROUND(E137*U137,2)</f>
        <v>0</v>
      </c>
      <c r="W137" s="221"/>
      <c r="X137" s="221" t="s">
        <v>257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258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48"/>
      <c r="D138" s="241"/>
      <c r="E138" s="241"/>
      <c r="F138" s="241"/>
      <c r="G138" s="24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214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31">
        <v>64</v>
      </c>
      <c r="B139" s="232" t="s">
        <v>392</v>
      </c>
      <c r="C139" s="244" t="s">
        <v>643</v>
      </c>
      <c r="D139" s="233" t="s">
        <v>240</v>
      </c>
      <c r="E139" s="234">
        <v>3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6">
        <v>0</v>
      </c>
      <c r="O139" s="236">
        <f>ROUND(E139*N139,2)</f>
        <v>0</v>
      </c>
      <c r="P139" s="236">
        <v>0</v>
      </c>
      <c r="Q139" s="236">
        <f>ROUND(E139*P139,2)</f>
        <v>0</v>
      </c>
      <c r="R139" s="236"/>
      <c r="S139" s="236" t="s">
        <v>237</v>
      </c>
      <c r="T139" s="237" t="s">
        <v>209</v>
      </c>
      <c r="U139" s="221">
        <v>0</v>
      </c>
      <c r="V139" s="221">
        <f>ROUND(E139*U139,2)</f>
        <v>0</v>
      </c>
      <c r="W139" s="221"/>
      <c r="X139" s="221" t="s">
        <v>257</v>
      </c>
      <c r="Y139" s="212"/>
      <c r="Z139" s="212"/>
      <c r="AA139" s="212"/>
      <c r="AB139" s="212"/>
      <c r="AC139" s="212"/>
      <c r="AD139" s="212"/>
      <c r="AE139" s="212"/>
      <c r="AF139" s="212"/>
      <c r="AG139" s="212" t="s">
        <v>258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48"/>
      <c r="D140" s="241"/>
      <c r="E140" s="241"/>
      <c r="F140" s="241"/>
      <c r="G140" s="24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214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31">
        <v>65</v>
      </c>
      <c r="B141" s="232" t="s">
        <v>393</v>
      </c>
      <c r="C141" s="244" t="s">
        <v>644</v>
      </c>
      <c r="D141" s="233" t="s">
        <v>308</v>
      </c>
      <c r="E141" s="234">
        <v>4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6">
        <v>0</v>
      </c>
      <c r="O141" s="236">
        <f>ROUND(E141*N141,2)</f>
        <v>0</v>
      </c>
      <c r="P141" s="236">
        <v>0</v>
      </c>
      <c r="Q141" s="236">
        <f>ROUND(E141*P141,2)</f>
        <v>0</v>
      </c>
      <c r="R141" s="236"/>
      <c r="S141" s="236" t="s">
        <v>237</v>
      </c>
      <c r="T141" s="237" t="s">
        <v>209</v>
      </c>
      <c r="U141" s="221">
        <v>0</v>
      </c>
      <c r="V141" s="221">
        <f>ROUND(E141*U141,2)</f>
        <v>0</v>
      </c>
      <c r="W141" s="221"/>
      <c r="X141" s="221" t="s">
        <v>257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258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48"/>
      <c r="D142" s="241"/>
      <c r="E142" s="241"/>
      <c r="F142" s="241"/>
      <c r="G142" s="24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214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31">
        <v>66</v>
      </c>
      <c r="B143" s="232" t="s">
        <v>394</v>
      </c>
      <c r="C143" s="244" t="s">
        <v>645</v>
      </c>
      <c r="D143" s="233" t="s">
        <v>240</v>
      </c>
      <c r="E143" s="234">
        <v>3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</v>
      </c>
      <c r="O143" s="236">
        <f>ROUND(E143*N143,2)</f>
        <v>0</v>
      </c>
      <c r="P143" s="236">
        <v>0</v>
      </c>
      <c r="Q143" s="236">
        <f>ROUND(E143*P143,2)</f>
        <v>0</v>
      </c>
      <c r="R143" s="236"/>
      <c r="S143" s="236" t="s">
        <v>237</v>
      </c>
      <c r="T143" s="237" t="s">
        <v>209</v>
      </c>
      <c r="U143" s="221">
        <v>0</v>
      </c>
      <c r="V143" s="221">
        <f>ROUND(E143*U143,2)</f>
        <v>0</v>
      </c>
      <c r="W143" s="221"/>
      <c r="X143" s="221" t="s">
        <v>257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258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48"/>
      <c r="D144" s="241"/>
      <c r="E144" s="241"/>
      <c r="F144" s="241"/>
      <c r="G144" s="24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214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31">
        <v>67</v>
      </c>
      <c r="B145" s="232" t="s">
        <v>422</v>
      </c>
      <c r="C145" s="244" t="s">
        <v>646</v>
      </c>
      <c r="D145" s="233" t="s">
        <v>240</v>
      </c>
      <c r="E145" s="234">
        <v>6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6">
        <v>0</v>
      </c>
      <c r="O145" s="236">
        <f>ROUND(E145*N145,2)</f>
        <v>0</v>
      </c>
      <c r="P145" s="236">
        <v>0</v>
      </c>
      <c r="Q145" s="236">
        <f>ROUND(E145*P145,2)</f>
        <v>0</v>
      </c>
      <c r="R145" s="236"/>
      <c r="S145" s="236" t="s">
        <v>237</v>
      </c>
      <c r="T145" s="237" t="s">
        <v>209</v>
      </c>
      <c r="U145" s="221">
        <v>0</v>
      </c>
      <c r="V145" s="221">
        <f>ROUND(E145*U145,2)</f>
        <v>0</v>
      </c>
      <c r="W145" s="221"/>
      <c r="X145" s="221" t="s">
        <v>257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258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48"/>
      <c r="D146" s="241"/>
      <c r="E146" s="241"/>
      <c r="F146" s="241"/>
      <c r="G146" s="24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214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31">
        <v>68</v>
      </c>
      <c r="B147" s="232" t="s">
        <v>423</v>
      </c>
      <c r="C147" s="244" t="s">
        <v>596</v>
      </c>
      <c r="D147" s="233" t="s">
        <v>240</v>
      </c>
      <c r="E147" s="234">
        <v>1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6">
        <v>0</v>
      </c>
      <c r="O147" s="236">
        <f>ROUND(E147*N147,2)</f>
        <v>0</v>
      </c>
      <c r="P147" s="236">
        <v>0</v>
      </c>
      <c r="Q147" s="236">
        <f>ROUND(E147*P147,2)</f>
        <v>0</v>
      </c>
      <c r="R147" s="236"/>
      <c r="S147" s="236" t="s">
        <v>237</v>
      </c>
      <c r="T147" s="237" t="s">
        <v>209</v>
      </c>
      <c r="U147" s="221">
        <v>0</v>
      </c>
      <c r="V147" s="221">
        <f>ROUND(E147*U147,2)</f>
        <v>0</v>
      </c>
      <c r="W147" s="221"/>
      <c r="X147" s="221" t="s">
        <v>257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258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48"/>
      <c r="D148" s="241"/>
      <c r="E148" s="241"/>
      <c r="F148" s="241"/>
      <c r="G148" s="24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214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31">
        <v>69</v>
      </c>
      <c r="B149" s="232" t="s">
        <v>424</v>
      </c>
      <c r="C149" s="244" t="s">
        <v>638</v>
      </c>
      <c r="D149" s="233" t="s">
        <v>308</v>
      </c>
      <c r="E149" s="234">
        <v>70</v>
      </c>
      <c r="F149" s="235"/>
      <c r="G149" s="236">
        <f>ROUND(E149*F149,2)</f>
        <v>0</v>
      </c>
      <c r="H149" s="235"/>
      <c r="I149" s="236">
        <f>ROUND(E149*H149,2)</f>
        <v>0</v>
      </c>
      <c r="J149" s="235"/>
      <c r="K149" s="236">
        <f>ROUND(E149*J149,2)</f>
        <v>0</v>
      </c>
      <c r="L149" s="236">
        <v>21</v>
      </c>
      <c r="M149" s="236">
        <f>G149*(1+L149/100)</f>
        <v>0</v>
      </c>
      <c r="N149" s="236">
        <v>0</v>
      </c>
      <c r="O149" s="236">
        <f>ROUND(E149*N149,2)</f>
        <v>0</v>
      </c>
      <c r="P149" s="236">
        <v>0</v>
      </c>
      <c r="Q149" s="236">
        <f>ROUND(E149*P149,2)</f>
        <v>0</v>
      </c>
      <c r="R149" s="236"/>
      <c r="S149" s="236" t="s">
        <v>237</v>
      </c>
      <c r="T149" s="237" t="s">
        <v>209</v>
      </c>
      <c r="U149" s="221">
        <v>0</v>
      </c>
      <c r="V149" s="221">
        <f>ROUND(E149*U149,2)</f>
        <v>0</v>
      </c>
      <c r="W149" s="221"/>
      <c r="X149" s="221" t="s">
        <v>257</v>
      </c>
      <c r="Y149" s="212"/>
      <c r="Z149" s="212"/>
      <c r="AA149" s="212"/>
      <c r="AB149" s="212"/>
      <c r="AC149" s="212"/>
      <c r="AD149" s="212"/>
      <c r="AE149" s="212"/>
      <c r="AF149" s="212"/>
      <c r="AG149" s="212" t="s">
        <v>258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48"/>
      <c r="D150" s="241"/>
      <c r="E150" s="241"/>
      <c r="F150" s="241"/>
      <c r="G150" s="24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214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31">
        <v>70</v>
      </c>
      <c r="B151" s="232" t="s">
        <v>425</v>
      </c>
      <c r="C151" s="244" t="s">
        <v>639</v>
      </c>
      <c r="D151" s="233" t="s">
        <v>304</v>
      </c>
      <c r="E151" s="234">
        <v>5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</v>
      </c>
      <c r="O151" s="236">
        <f>ROUND(E151*N151,2)</f>
        <v>0</v>
      </c>
      <c r="P151" s="236">
        <v>0</v>
      </c>
      <c r="Q151" s="236">
        <f>ROUND(E151*P151,2)</f>
        <v>0</v>
      </c>
      <c r="R151" s="236"/>
      <c r="S151" s="236" t="s">
        <v>237</v>
      </c>
      <c r="T151" s="237" t="s">
        <v>209</v>
      </c>
      <c r="U151" s="221">
        <v>0</v>
      </c>
      <c r="V151" s="221">
        <f>ROUND(E151*U151,2)</f>
        <v>0</v>
      </c>
      <c r="W151" s="221"/>
      <c r="X151" s="221" t="s">
        <v>257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258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48"/>
      <c r="D152" s="241"/>
      <c r="E152" s="241"/>
      <c r="F152" s="241"/>
      <c r="G152" s="24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214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31">
        <v>71</v>
      </c>
      <c r="B153" s="232" t="s">
        <v>426</v>
      </c>
      <c r="C153" s="244" t="s">
        <v>640</v>
      </c>
      <c r="D153" s="233" t="s">
        <v>304</v>
      </c>
      <c r="E153" s="234">
        <v>8</v>
      </c>
      <c r="F153" s="235"/>
      <c r="G153" s="236">
        <f>ROUND(E153*F153,2)</f>
        <v>0</v>
      </c>
      <c r="H153" s="235"/>
      <c r="I153" s="236">
        <f>ROUND(E153*H153,2)</f>
        <v>0</v>
      </c>
      <c r="J153" s="235"/>
      <c r="K153" s="236">
        <f>ROUND(E153*J153,2)</f>
        <v>0</v>
      </c>
      <c r="L153" s="236">
        <v>21</v>
      </c>
      <c r="M153" s="236">
        <f>G153*(1+L153/100)</f>
        <v>0</v>
      </c>
      <c r="N153" s="236">
        <v>0</v>
      </c>
      <c r="O153" s="236">
        <f>ROUND(E153*N153,2)</f>
        <v>0</v>
      </c>
      <c r="P153" s="236">
        <v>0</v>
      </c>
      <c r="Q153" s="236">
        <f>ROUND(E153*P153,2)</f>
        <v>0</v>
      </c>
      <c r="R153" s="236"/>
      <c r="S153" s="236" t="s">
        <v>237</v>
      </c>
      <c r="T153" s="237" t="s">
        <v>209</v>
      </c>
      <c r="U153" s="221">
        <v>0</v>
      </c>
      <c r="V153" s="221">
        <f>ROUND(E153*U153,2)</f>
        <v>0</v>
      </c>
      <c r="W153" s="221"/>
      <c r="X153" s="221" t="s">
        <v>257</v>
      </c>
      <c r="Y153" s="212"/>
      <c r="Z153" s="212"/>
      <c r="AA153" s="212"/>
      <c r="AB153" s="212"/>
      <c r="AC153" s="212"/>
      <c r="AD153" s="212"/>
      <c r="AE153" s="212"/>
      <c r="AF153" s="212"/>
      <c r="AG153" s="212" t="s">
        <v>258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48"/>
      <c r="D154" s="241"/>
      <c r="E154" s="241"/>
      <c r="F154" s="241"/>
      <c r="G154" s="24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214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31">
        <v>72</v>
      </c>
      <c r="B155" s="232" t="s">
        <v>427</v>
      </c>
      <c r="C155" s="244" t="s">
        <v>641</v>
      </c>
      <c r="D155" s="233" t="s">
        <v>308</v>
      </c>
      <c r="E155" s="234">
        <v>70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6">
        <v>0</v>
      </c>
      <c r="O155" s="236">
        <f>ROUND(E155*N155,2)</f>
        <v>0</v>
      </c>
      <c r="P155" s="236">
        <v>0</v>
      </c>
      <c r="Q155" s="236">
        <f>ROUND(E155*P155,2)</f>
        <v>0</v>
      </c>
      <c r="R155" s="236"/>
      <c r="S155" s="236" t="s">
        <v>237</v>
      </c>
      <c r="T155" s="237" t="s">
        <v>209</v>
      </c>
      <c r="U155" s="221">
        <v>0</v>
      </c>
      <c r="V155" s="221">
        <f>ROUND(E155*U155,2)</f>
        <v>0</v>
      </c>
      <c r="W155" s="221"/>
      <c r="X155" s="221" t="s">
        <v>257</v>
      </c>
      <c r="Y155" s="212"/>
      <c r="Z155" s="212"/>
      <c r="AA155" s="212"/>
      <c r="AB155" s="212"/>
      <c r="AC155" s="212"/>
      <c r="AD155" s="212"/>
      <c r="AE155" s="212"/>
      <c r="AF155" s="212"/>
      <c r="AG155" s="212" t="s">
        <v>258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48"/>
      <c r="D156" s="241"/>
      <c r="E156" s="241"/>
      <c r="F156" s="241"/>
      <c r="G156" s="24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214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5.5" x14ac:dyDescent="0.2">
      <c r="A157" s="225" t="s">
        <v>203</v>
      </c>
      <c r="B157" s="226" t="s">
        <v>104</v>
      </c>
      <c r="C157" s="243" t="s">
        <v>105</v>
      </c>
      <c r="D157" s="227"/>
      <c r="E157" s="228"/>
      <c r="F157" s="229"/>
      <c r="G157" s="229">
        <f>SUMIF(AG158:AG185,"&lt;&gt;NOR",G158:G185)</f>
        <v>0</v>
      </c>
      <c r="H157" s="229"/>
      <c r="I157" s="229">
        <f>SUM(I158:I185)</f>
        <v>0</v>
      </c>
      <c r="J157" s="229"/>
      <c r="K157" s="229">
        <f>SUM(K158:K185)</f>
        <v>0</v>
      </c>
      <c r="L157" s="229"/>
      <c r="M157" s="229">
        <f>SUM(M158:M185)</f>
        <v>0</v>
      </c>
      <c r="N157" s="229"/>
      <c r="O157" s="229">
        <f>SUM(O158:O185)</f>
        <v>0</v>
      </c>
      <c r="P157" s="229"/>
      <c r="Q157" s="229">
        <f>SUM(Q158:Q185)</f>
        <v>0</v>
      </c>
      <c r="R157" s="229"/>
      <c r="S157" s="229"/>
      <c r="T157" s="230"/>
      <c r="U157" s="224"/>
      <c r="V157" s="224">
        <f>SUM(V158:V185)</f>
        <v>0</v>
      </c>
      <c r="W157" s="224"/>
      <c r="X157" s="224"/>
      <c r="AG157" t="s">
        <v>204</v>
      </c>
    </row>
    <row r="158" spans="1:60" outlineLevel="1" x14ac:dyDescent="0.2">
      <c r="A158" s="231">
        <v>73</v>
      </c>
      <c r="B158" s="232" t="s">
        <v>428</v>
      </c>
      <c r="C158" s="244" t="s">
        <v>647</v>
      </c>
      <c r="D158" s="233" t="s">
        <v>240</v>
      </c>
      <c r="E158" s="234">
        <v>1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6">
        <v>0</v>
      </c>
      <c r="O158" s="236">
        <f>ROUND(E158*N158,2)</f>
        <v>0</v>
      </c>
      <c r="P158" s="236">
        <v>0</v>
      </c>
      <c r="Q158" s="236">
        <f>ROUND(E158*P158,2)</f>
        <v>0</v>
      </c>
      <c r="R158" s="236"/>
      <c r="S158" s="236" t="s">
        <v>237</v>
      </c>
      <c r="T158" s="237" t="s">
        <v>209</v>
      </c>
      <c r="U158" s="221">
        <v>0</v>
      </c>
      <c r="V158" s="221">
        <f>ROUND(E158*U158,2)</f>
        <v>0</v>
      </c>
      <c r="W158" s="221"/>
      <c r="X158" s="221" t="s">
        <v>257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258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48"/>
      <c r="D159" s="241"/>
      <c r="E159" s="241"/>
      <c r="F159" s="241"/>
      <c r="G159" s="24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214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31">
        <v>74</v>
      </c>
      <c r="B160" s="232" t="s">
        <v>429</v>
      </c>
      <c r="C160" s="244" t="s">
        <v>648</v>
      </c>
      <c r="D160" s="233" t="s">
        <v>308</v>
      </c>
      <c r="E160" s="234">
        <v>10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6">
        <v>0</v>
      </c>
      <c r="O160" s="236">
        <f>ROUND(E160*N160,2)</f>
        <v>0</v>
      </c>
      <c r="P160" s="236">
        <v>0</v>
      </c>
      <c r="Q160" s="236">
        <f>ROUND(E160*P160,2)</f>
        <v>0</v>
      </c>
      <c r="R160" s="236"/>
      <c r="S160" s="236" t="s">
        <v>237</v>
      </c>
      <c r="T160" s="237" t="s">
        <v>209</v>
      </c>
      <c r="U160" s="221">
        <v>0</v>
      </c>
      <c r="V160" s="221">
        <f>ROUND(E160*U160,2)</f>
        <v>0</v>
      </c>
      <c r="W160" s="221"/>
      <c r="X160" s="221" t="s">
        <v>257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258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48"/>
      <c r="D161" s="241"/>
      <c r="E161" s="241"/>
      <c r="F161" s="241"/>
      <c r="G161" s="24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214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31">
        <v>75</v>
      </c>
      <c r="B162" s="232" t="s">
        <v>430</v>
      </c>
      <c r="C162" s="244" t="s">
        <v>649</v>
      </c>
      <c r="D162" s="233" t="s">
        <v>240</v>
      </c>
      <c r="E162" s="234">
        <v>2</v>
      </c>
      <c r="F162" s="235"/>
      <c r="G162" s="236">
        <f>ROUND(E162*F162,2)</f>
        <v>0</v>
      </c>
      <c r="H162" s="235"/>
      <c r="I162" s="236">
        <f>ROUND(E162*H162,2)</f>
        <v>0</v>
      </c>
      <c r="J162" s="235"/>
      <c r="K162" s="236">
        <f>ROUND(E162*J162,2)</f>
        <v>0</v>
      </c>
      <c r="L162" s="236">
        <v>21</v>
      </c>
      <c r="M162" s="236">
        <f>G162*(1+L162/100)</f>
        <v>0</v>
      </c>
      <c r="N162" s="236">
        <v>0</v>
      </c>
      <c r="O162" s="236">
        <f>ROUND(E162*N162,2)</f>
        <v>0</v>
      </c>
      <c r="P162" s="236">
        <v>0</v>
      </c>
      <c r="Q162" s="236">
        <f>ROUND(E162*P162,2)</f>
        <v>0</v>
      </c>
      <c r="R162" s="236"/>
      <c r="S162" s="236" t="s">
        <v>237</v>
      </c>
      <c r="T162" s="237" t="s">
        <v>209</v>
      </c>
      <c r="U162" s="221">
        <v>0</v>
      </c>
      <c r="V162" s="221">
        <f>ROUND(E162*U162,2)</f>
        <v>0</v>
      </c>
      <c r="W162" s="221"/>
      <c r="X162" s="221" t="s">
        <v>257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258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48"/>
      <c r="D163" s="241"/>
      <c r="E163" s="241"/>
      <c r="F163" s="241"/>
      <c r="G163" s="24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214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31">
        <v>76</v>
      </c>
      <c r="B164" s="232" t="s">
        <v>431</v>
      </c>
      <c r="C164" s="244" t="s">
        <v>650</v>
      </c>
      <c r="D164" s="233" t="s">
        <v>240</v>
      </c>
      <c r="E164" s="234">
        <v>5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6">
        <v>0</v>
      </c>
      <c r="O164" s="236">
        <f>ROUND(E164*N164,2)</f>
        <v>0</v>
      </c>
      <c r="P164" s="236">
        <v>0</v>
      </c>
      <c r="Q164" s="236">
        <f>ROUND(E164*P164,2)</f>
        <v>0</v>
      </c>
      <c r="R164" s="236"/>
      <c r="S164" s="236" t="s">
        <v>237</v>
      </c>
      <c r="T164" s="237" t="s">
        <v>209</v>
      </c>
      <c r="U164" s="221">
        <v>0</v>
      </c>
      <c r="V164" s="221">
        <f>ROUND(E164*U164,2)</f>
        <v>0</v>
      </c>
      <c r="W164" s="221"/>
      <c r="X164" s="221" t="s">
        <v>257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258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48"/>
      <c r="D165" s="241"/>
      <c r="E165" s="241"/>
      <c r="F165" s="241"/>
      <c r="G165" s="24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214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31">
        <v>77</v>
      </c>
      <c r="B166" s="232" t="s">
        <v>432</v>
      </c>
      <c r="C166" s="244" t="s">
        <v>651</v>
      </c>
      <c r="D166" s="233" t="s">
        <v>240</v>
      </c>
      <c r="E166" s="234">
        <v>5</v>
      </c>
      <c r="F166" s="235"/>
      <c r="G166" s="236">
        <f>ROUND(E166*F166,2)</f>
        <v>0</v>
      </c>
      <c r="H166" s="235"/>
      <c r="I166" s="236">
        <f>ROUND(E166*H166,2)</f>
        <v>0</v>
      </c>
      <c r="J166" s="235"/>
      <c r="K166" s="236">
        <f>ROUND(E166*J166,2)</f>
        <v>0</v>
      </c>
      <c r="L166" s="236">
        <v>21</v>
      </c>
      <c r="M166" s="236">
        <f>G166*(1+L166/100)</f>
        <v>0</v>
      </c>
      <c r="N166" s="236">
        <v>0</v>
      </c>
      <c r="O166" s="236">
        <f>ROUND(E166*N166,2)</f>
        <v>0</v>
      </c>
      <c r="P166" s="236">
        <v>0</v>
      </c>
      <c r="Q166" s="236">
        <f>ROUND(E166*P166,2)</f>
        <v>0</v>
      </c>
      <c r="R166" s="236"/>
      <c r="S166" s="236" t="s">
        <v>237</v>
      </c>
      <c r="T166" s="237" t="s">
        <v>209</v>
      </c>
      <c r="U166" s="221">
        <v>0</v>
      </c>
      <c r="V166" s="221">
        <f>ROUND(E166*U166,2)</f>
        <v>0</v>
      </c>
      <c r="W166" s="221"/>
      <c r="X166" s="221" t="s">
        <v>257</v>
      </c>
      <c r="Y166" s="212"/>
      <c r="Z166" s="212"/>
      <c r="AA166" s="212"/>
      <c r="AB166" s="212"/>
      <c r="AC166" s="212"/>
      <c r="AD166" s="212"/>
      <c r="AE166" s="212"/>
      <c r="AF166" s="212"/>
      <c r="AG166" s="212" t="s">
        <v>258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48"/>
      <c r="D167" s="241"/>
      <c r="E167" s="241"/>
      <c r="F167" s="241"/>
      <c r="G167" s="24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214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31">
        <v>78</v>
      </c>
      <c r="B168" s="232" t="s">
        <v>433</v>
      </c>
      <c r="C168" s="244" t="s">
        <v>652</v>
      </c>
      <c r="D168" s="233" t="s">
        <v>240</v>
      </c>
      <c r="E168" s="234">
        <v>3</v>
      </c>
      <c r="F168" s="235"/>
      <c r="G168" s="236">
        <f>ROUND(E168*F168,2)</f>
        <v>0</v>
      </c>
      <c r="H168" s="235"/>
      <c r="I168" s="236">
        <f>ROUND(E168*H168,2)</f>
        <v>0</v>
      </c>
      <c r="J168" s="235"/>
      <c r="K168" s="236">
        <f>ROUND(E168*J168,2)</f>
        <v>0</v>
      </c>
      <c r="L168" s="236">
        <v>21</v>
      </c>
      <c r="M168" s="236">
        <f>G168*(1+L168/100)</f>
        <v>0</v>
      </c>
      <c r="N168" s="236">
        <v>0</v>
      </c>
      <c r="O168" s="236">
        <f>ROUND(E168*N168,2)</f>
        <v>0</v>
      </c>
      <c r="P168" s="236">
        <v>0</v>
      </c>
      <c r="Q168" s="236">
        <f>ROUND(E168*P168,2)</f>
        <v>0</v>
      </c>
      <c r="R168" s="236"/>
      <c r="S168" s="236" t="s">
        <v>237</v>
      </c>
      <c r="T168" s="237" t="s">
        <v>209</v>
      </c>
      <c r="U168" s="221">
        <v>0</v>
      </c>
      <c r="V168" s="221">
        <f>ROUND(E168*U168,2)</f>
        <v>0</v>
      </c>
      <c r="W168" s="221"/>
      <c r="X168" s="221" t="s">
        <v>257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258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9"/>
      <c r="B169" s="220"/>
      <c r="C169" s="248"/>
      <c r="D169" s="241"/>
      <c r="E169" s="241"/>
      <c r="F169" s="241"/>
      <c r="G169" s="241"/>
      <c r="H169" s="221"/>
      <c r="I169" s="221"/>
      <c r="J169" s="221"/>
      <c r="K169" s="221"/>
      <c r="L169" s="221"/>
      <c r="M169" s="221"/>
      <c r="N169" s="221"/>
      <c r="O169" s="221"/>
      <c r="P169" s="221"/>
      <c r="Q169" s="221"/>
      <c r="R169" s="221"/>
      <c r="S169" s="221"/>
      <c r="T169" s="221"/>
      <c r="U169" s="221"/>
      <c r="V169" s="221"/>
      <c r="W169" s="221"/>
      <c r="X169" s="22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214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31">
        <v>79</v>
      </c>
      <c r="B170" s="232" t="s">
        <v>434</v>
      </c>
      <c r="C170" s="244" t="s">
        <v>653</v>
      </c>
      <c r="D170" s="233" t="s">
        <v>308</v>
      </c>
      <c r="E170" s="234">
        <v>5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6">
        <v>0</v>
      </c>
      <c r="O170" s="236">
        <f>ROUND(E170*N170,2)</f>
        <v>0</v>
      </c>
      <c r="P170" s="236">
        <v>0</v>
      </c>
      <c r="Q170" s="236">
        <f>ROUND(E170*P170,2)</f>
        <v>0</v>
      </c>
      <c r="R170" s="236"/>
      <c r="S170" s="236" t="s">
        <v>237</v>
      </c>
      <c r="T170" s="237" t="s">
        <v>209</v>
      </c>
      <c r="U170" s="221">
        <v>0</v>
      </c>
      <c r="V170" s="221">
        <f>ROUND(E170*U170,2)</f>
        <v>0</v>
      </c>
      <c r="W170" s="221"/>
      <c r="X170" s="221" t="s">
        <v>257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258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48"/>
      <c r="D171" s="241"/>
      <c r="E171" s="241"/>
      <c r="F171" s="241"/>
      <c r="G171" s="24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214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31">
        <v>80</v>
      </c>
      <c r="B172" s="232" t="s">
        <v>435</v>
      </c>
      <c r="C172" s="244" t="s">
        <v>654</v>
      </c>
      <c r="D172" s="233" t="s">
        <v>240</v>
      </c>
      <c r="E172" s="234">
        <v>5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6">
        <v>0</v>
      </c>
      <c r="O172" s="236">
        <f>ROUND(E172*N172,2)</f>
        <v>0</v>
      </c>
      <c r="P172" s="236">
        <v>0</v>
      </c>
      <c r="Q172" s="236">
        <f>ROUND(E172*P172,2)</f>
        <v>0</v>
      </c>
      <c r="R172" s="236"/>
      <c r="S172" s="236" t="s">
        <v>237</v>
      </c>
      <c r="T172" s="237" t="s">
        <v>209</v>
      </c>
      <c r="U172" s="221">
        <v>0</v>
      </c>
      <c r="V172" s="221">
        <f>ROUND(E172*U172,2)</f>
        <v>0</v>
      </c>
      <c r="W172" s="221"/>
      <c r="X172" s="221" t="s">
        <v>257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258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48"/>
      <c r="D173" s="241"/>
      <c r="E173" s="241"/>
      <c r="F173" s="241"/>
      <c r="G173" s="24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214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1">
        <v>81</v>
      </c>
      <c r="B174" s="232" t="s">
        <v>436</v>
      </c>
      <c r="C174" s="244" t="s">
        <v>655</v>
      </c>
      <c r="D174" s="233" t="s">
        <v>240</v>
      </c>
      <c r="E174" s="234">
        <v>10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6">
        <v>0</v>
      </c>
      <c r="O174" s="236">
        <f>ROUND(E174*N174,2)</f>
        <v>0</v>
      </c>
      <c r="P174" s="236">
        <v>0</v>
      </c>
      <c r="Q174" s="236">
        <f>ROUND(E174*P174,2)</f>
        <v>0</v>
      </c>
      <c r="R174" s="236"/>
      <c r="S174" s="236" t="s">
        <v>237</v>
      </c>
      <c r="T174" s="237" t="s">
        <v>209</v>
      </c>
      <c r="U174" s="221">
        <v>0</v>
      </c>
      <c r="V174" s="221">
        <f>ROUND(E174*U174,2)</f>
        <v>0</v>
      </c>
      <c r="W174" s="221"/>
      <c r="X174" s="221" t="s">
        <v>257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258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48"/>
      <c r="D175" s="241"/>
      <c r="E175" s="241"/>
      <c r="F175" s="241"/>
      <c r="G175" s="24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214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31">
        <v>82</v>
      </c>
      <c r="B176" s="232" t="s">
        <v>437</v>
      </c>
      <c r="C176" s="244" t="s">
        <v>596</v>
      </c>
      <c r="D176" s="233" t="s">
        <v>240</v>
      </c>
      <c r="E176" s="234">
        <v>1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6">
        <v>0</v>
      </c>
      <c r="O176" s="236">
        <f>ROUND(E176*N176,2)</f>
        <v>0</v>
      </c>
      <c r="P176" s="236">
        <v>0</v>
      </c>
      <c r="Q176" s="236">
        <f>ROUND(E176*P176,2)</f>
        <v>0</v>
      </c>
      <c r="R176" s="236"/>
      <c r="S176" s="236" t="s">
        <v>237</v>
      </c>
      <c r="T176" s="237" t="s">
        <v>209</v>
      </c>
      <c r="U176" s="221">
        <v>0</v>
      </c>
      <c r="V176" s="221">
        <f>ROUND(E176*U176,2)</f>
        <v>0</v>
      </c>
      <c r="W176" s="221"/>
      <c r="X176" s="221" t="s">
        <v>257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258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48"/>
      <c r="D177" s="241"/>
      <c r="E177" s="241"/>
      <c r="F177" s="241"/>
      <c r="G177" s="24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214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1">
        <v>83</v>
      </c>
      <c r="B178" s="232" t="s">
        <v>438</v>
      </c>
      <c r="C178" s="244" t="s">
        <v>638</v>
      </c>
      <c r="D178" s="233" t="s">
        <v>308</v>
      </c>
      <c r="E178" s="234">
        <v>10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6">
        <v>0</v>
      </c>
      <c r="O178" s="236">
        <f>ROUND(E178*N178,2)</f>
        <v>0</v>
      </c>
      <c r="P178" s="236">
        <v>0</v>
      </c>
      <c r="Q178" s="236">
        <f>ROUND(E178*P178,2)</f>
        <v>0</v>
      </c>
      <c r="R178" s="236"/>
      <c r="S178" s="236" t="s">
        <v>237</v>
      </c>
      <c r="T178" s="237" t="s">
        <v>209</v>
      </c>
      <c r="U178" s="221">
        <v>0</v>
      </c>
      <c r="V178" s="221">
        <f>ROUND(E178*U178,2)</f>
        <v>0</v>
      </c>
      <c r="W178" s="221"/>
      <c r="X178" s="221" t="s">
        <v>257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258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9"/>
      <c r="B179" s="220"/>
      <c r="C179" s="248"/>
      <c r="D179" s="241"/>
      <c r="E179" s="241"/>
      <c r="F179" s="241"/>
      <c r="G179" s="241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214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31">
        <v>84</v>
      </c>
      <c r="B180" s="232" t="s">
        <v>439</v>
      </c>
      <c r="C180" s="244" t="s">
        <v>639</v>
      </c>
      <c r="D180" s="233" t="s">
        <v>304</v>
      </c>
      <c r="E180" s="234">
        <v>10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6">
        <v>0</v>
      </c>
      <c r="O180" s="236">
        <f>ROUND(E180*N180,2)</f>
        <v>0</v>
      </c>
      <c r="P180" s="236">
        <v>0</v>
      </c>
      <c r="Q180" s="236">
        <f>ROUND(E180*P180,2)</f>
        <v>0</v>
      </c>
      <c r="R180" s="236"/>
      <c r="S180" s="236" t="s">
        <v>237</v>
      </c>
      <c r="T180" s="237" t="s">
        <v>209</v>
      </c>
      <c r="U180" s="221">
        <v>0</v>
      </c>
      <c r="V180" s="221">
        <f>ROUND(E180*U180,2)</f>
        <v>0</v>
      </c>
      <c r="W180" s="221"/>
      <c r="X180" s="221" t="s">
        <v>257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258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48"/>
      <c r="D181" s="241"/>
      <c r="E181" s="241"/>
      <c r="F181" s="241"/>
      <c r="G181" s="24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214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31">
        <v>85</v>
      </c>
      <c r="B182" s="232" t="s">
        <v>455</v>
      </c>
      <c r="C182" s="244" t="s">
        <v>640</v>
      </c>
      <c r="D182" s="233" t="s">
        <v>304</v>
      </c>
      <c r="E182" s="234">
        <v>8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6">
        <v>0</v>
      </c>
      <c r="O182" s="236">
        <f>ROUND(E182*N182,2)</f>
        <v>0</v>
      </c>
      <c r="P182" s="236">
        <v>0</v>
      </c>
      <c r="Q182" s="236">
        <f>ROUND(E182*P182,2)</f>
        <v>0</v>
      </c>
      <c r="R182" s="236"/>
      <c r="S182" s="236" t="s">
        <v>237</v>
      </c>
      <c r="T182" s="237" t="s">
        <v>209</v>
      </c>
      <c r="U182" s="221">
        <v>0</v>
      </c>
      <c r="V182" s="221">
        <f>ROUND(E182*U182,2)</f>
        <v>0</v>
      </c>
      <c r="W182" s="221"/>
      <c r="X182" s="221" t="s">
        <v>257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258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48"/>
      <c r="D183" s="241"/>
      <c r="E183" s="241"/>
      <c r="F183" s="241"/>
      <c r="G183" s="24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214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1">
        <v>86</v>
      </c>
      <c r="B184" s="232" t="s">
        <v>456</v>
      </c>
      <c r="C184" s="244" t="s">
        <v>641</v>
      </c>
      <c r="D184" s="233" t="s">
        <v>656</v>
      </c>
      <c r="E184" s="234">
        <v>10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6">
        <v>0</v>
      </c>
      <c r="O184" s="236">
        <f>ROUND(E184*N184,2)</f>
        <v>0</v>
      </c>
      <c r="P184" s="236">
        <v>0</v>
      </c>
      <c r="Q184" s="236">
        <f>ROUND(E184*P184,2)</f>
        <v>0</v>
      </c>
      <c r="R184" s="236"/>
      <c r="S184" s="236" t="s">
        <v>237</v>
      </c>
      <c r="T184" s="237" t="s">
        <v>209</v>
      </c>
      <c r="U184" s="221">
        <v>0</v>
      </c>
      <c r="V184" s="221">
        <f>ROUND(E184*U184,2)</f>
        <v>0</v>
      </c>
      <c r="W184" s="221"/>
      <c r="X184" s="221" t="s">
        <v>257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258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48"/>
      <c r="D185" s="241"/>
      <c r="E185" s="241"/>
      <c r="F185" s="241"/>
      <c r="G185" s="24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214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5.5" x14ac:dyDescent="0.2">
      <c r="A186" s="225" t="s">
        <v>203</v>
      </c>
      <c r="B186" s="226" t="s">
        <v>106</v>
      </c>
      <c r="C186" s="243" t="s">
        <v>107</v>
      </c>
      <c r="D186" s="227"/>
      <c r="E186" s="228"/>
      <c r="F186" s="229"/>
      <c r="G186" s="229">
        <f>SUMIF(AG187:AG214,"&lt;&gt;NOR",G187:G214)</f>
        <v>0</v>
      </c>
      <c r="H186" s="229"/>
      <c r="I186" s="229">
        <f>SUM(I187:I214)</f>
        <v>0</v>
      </c>
      <c r="J186" s="229"/>
      <c r="K186" s="229">
        <f>SUM(K187:K214)</f>
        <v>0</v>
      </c>
      <c r="L186" s="229"/>
      <c r="M186" s="229">
        <f>SUM(M187:M214)</f>
        <v>0</v>
      </c>
      <c r="N186" s="229"/>
      <c r="O186" s="229">
        <f>SUM(O187:O214)</f>
        <v>0</v>
      </c>
      <c r="P186" s="229"/>
      <c r="Q186" s="229">
        <f>SUM(Q187:Q214)</f>
        <v>0</v>
      </c>
      <c r="R186" s="229"/>
      <c r="S186" s="229"/>
      <c r="T186" s="230"/>
      <c r="U186" s="224"/>
      <c r="V186" s="224">
        <f>SUM(V187:V214)</f>
        <v>0</v>
      </c>
      <c r="W186" s="224"/>
      <c r="X186" s="224"/>
      <c r="AG186" t="s">
        <v>204</v>
      </c>
    </row>
    <row r="187" spans="1:60" outlineLevel="1" x14ac:dyDescent="0.2">
      <c r="A187" s="231">
        <v>87</v>
      </c>
      <c r="B187" s="232" t="s">
        <v>440</v>
      </c>
      <c r="C187" s="244" t="s">
        <v>641</v>
      </c>
      <c r="D187" s="233" t="s">
        <v>308</v>
      </c>
      <c r="E187" s="234">
        <v>30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6">
        <v>0</v>
      </c>
      <c r="O187" s="236">
        <f>ROUND(E187*N187,2)</f>
        <v>0</v>
      </c>
      <c r="P187" s="236">
        <v>0</v>
      </c>
      <c r="Q187" s="236">
        <f>ROUND(E187*P187,2)</f>
        <v>0</v>
      </c>
      <c r="R187" s="236"/>
      <c r="S187" s="236" t="s">
        <v>237</v>
      </c>
      <c r="T187" s="237" t="s">
        <v>209</v>
      </c>
      <c r="U187" s="221">
        <v>0</v>
      </c>
      <c r="V187" s="221">
        <f>ROUND(E187*U187,2)</f>
        <v>0</v>
      </c>
      <c r="W187" s="221"/>
      <c r="X187" s="221" t="s">
        <v>257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258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48"/>
      <c r="D188" s="241"/>
      <c r="E188" s="241"/>
      <c r="F188" s="241"/>
      <c r="G188" s="24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214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31">
        <v>88</v>
      </c>
      <c r="B189" s="232" t="s">
        <v>457</v>
      </c>
      <c r="C189" s="244" t="s">
        <v>647</v>
      </c>
      <c r="D189" s="233" t="s">
        <v>240</v>
      </c>
      <c r="E189" s="234">
        <v>1</v>
      </c>
      <c r="F189" s="235"/>
      <c r="G189" s="236">
        <f>ROUND(E189*F189,2)</f>
        <v>0</v>
      </c>
      <c r="H189" s="235"/>
      <c r="I189" s="236">
        <f>ROUND(E189*H189,2)</f>
        <v>0</v>
      </c>
      <c r="J189" s="235"/>
      <c r="K189" s="236">
        <f>ROUND(E189*J189,2)</f>
        <v>0</v>
      </c>
      <c r="L189" s="236">
        <v>21</v>
      </c>
      <c r="M189" s="236">
        <f>G189*(1+L189/100)</f>
        <v>0</v>
      </c>
      <c r="N189" s="236">
        <v>0</v>
      </c>
      <c r="O189" s="236">
        <f>ROUND(E189*N189,2)</f>
        <v>0</v>
      </c>
      <c r="P189" s="236">
        <v>0</v>
      </c>
      <c r="Q189" s="236">
        <f>ROUND(E189*P189,2)</f>
        <v>0</v>
      </c>
      <c r="R189" s="236"/>
      <c r="S189" s="236" t="s">
        <v>237</v>
      </c>
      <c r="T189" s="237" t="s">
        <v>209</v>
      </c>
      <c r="U189" s="221">
        <v>0</v>
      </c>
      <c r="V189" s="221">
        <f>ROUND(E189*U189,2)</f>
        <v>0</v>
      </c>
      <c r="W189" s="221"/>
      <c r="X189" s="221" t="s">
        <v>257</v>
      </c>
      <c r="Y189" s="212"/>
      <c r="Z189" s="212"/>
      <c r="AA189" s="212"/>
      <c r="AB189" s="212"/>
      <c r="AC189" s="212"/>
      <c r="AD189" s="212"/>
      <c r="AE189" s="212"/>
      <c r="AF189" s="212"/>
      <c r="AG189" s="212" t="s">
        <v>258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48"/>
      <c r="D190" s="241"/>
      <c r="E190" s="241"/>
      <c r="F190" s="241"/>
      <c r="G190" s="24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214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31">
        <v>89</v>
      </c>
      <c r="B191" s="232" t="s">
        <v>458</v>
      </c>
      <c r="C191" s="244" t="s">
        <v>648</v>
      </c>
      <c r="D191" s="233" t="s">
        <v>308</v>
      </c>
      <c r="E191" s="234">
        <v>30</v>
      </c>
      <c r="F191" s="235"/>
      <c r="G191" s="236">
        <f>ROUND(E191*F191,2)</f>
        <v>0</v>
      </c>
      <c r="H191" s="235"/>
      <c r="I191" s="236">
        <f>ROUND(E191*H191,2)</f>
        <v>0</v>
      </c>
      <c r="J191" s="235"/>
      <c r="K191" s="236">
        <f>ROUND(E191*J191,2)</f>
        <v>0</v>
      </c>
      <c r="L191" s="236">
        <v>21</v>
      </c>
      <c r="M191" s="236">
        <f>G191*(1+L191/100)</f>
        <v>0</v>
      </c>
      <c r="N191" s="236">
        <v>0</v>
      </c>
      <c r="O191" s="236">
        <f>ROUND(E191*N191,2)</f>
        <v>0</v>
      </c>
      <c r="P191" s="236">
        <v>0</v>
      </c>
      <c r="Q191" s="236">
        <f>ROUND(E191*P191,2)</f>
        <v>0</v>
      </c>
      <c r="R191" s="236"/>
      <c r="S191" s="236" t="s">
        <v>237</v>
      </c>
      <c r="T191" s="237" t="s">
        <v>209</v>
      </c>
      <c r="U191" s="221">
        <v>0</v>
      </c>
      <c r="V191" s="221">
        <f>ROUND(E191*U191,2)</f>
        <v>0</v>
      </c>
      <c r="W191" s="221"/>
      <c r="X191" s="221" t="s">
        <v>257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258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48"/>
      <c r="D192" s="241"/>
      <c r="E192" s="241"/>
      <c r="F192" s="241"/>
      <c r="G192" s="24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214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31">
        <v>90</v>
      </c>
      <c r="B193" s="232" t="s">
        <v>459</v>
      </c>
      <c r="C193" s="244" t="s">
        <v>649</v>
      </c>
      <c r="D193" s="233" t="s">
        <v>240</v>
      </c>
      <c r="E193" s="234">
        <v>3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6">
        <v>0</v>
      </c>
      <c r="O193" s="236">
        <f>ROUND(E193*N193,2)</f>
        <v>0</v>
      </c>
      <c r="P193" s="236">
        <v>0</v>
      </c>
      <c r="Q193" s="236">
        <f>ROUND(E193*P193,2)</f>
        <v>0</v>
      </c>
      <c r="R193" s="236"/>
      <c r="S193" s="236" t="s">
        <v>237</v>
      </c>
      <c r="T193" s="237" t="s">
        <v>209</v>
      </c>
      <c r="U193" s="221">
        <v>0</v>
      </c>
      <c r="V193" s="221">
        <f>ROUND(E193*U193,2)</f>
        <v>0</v>
      </c>
      <c r="W193" s="221"/>
      <c r="X193" s="221" t="s">
        <v>257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258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48"/>
      <c r="D194" s="241"/>
      <c r="E194" s="241"/>
      <c r="F194" s="241"/>
      <c r="G194" s="24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214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31">
        <v>91</v>
      </c>
      <c r="B195" s="232" t="s">
        <v>460</v>
      </c>
      <c r="C195" s="244" t="s">
        <v>650</v>
      </c>
      <c r="D195" s="233" t="s">
        <v>240</v>
      </c>
      <c r="E195" s="234">
        <v>12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6">
        <v>0</v>
      </c>
      <c r="O195" s="236">
        <f>ROUND(E195*N195,2)</f>
        <v>0</v>
      </c>
      <c r="P195" s="236">
        <v>0</v>
      </c>
      <c r="Q195" s="236">
        <f>ROUND(E195*P195,2)</f>
        <v>0</v>
      </c>
      <c r="R195" s="236"/>
      <c r="S195" s="236" t="s">
        <v>237</v>
      </c>
      <c r="T195" s="237" t="s">
        <v>209</v>
      </c>
      <c r="U195" s="221">
        <v>0</v>
      </c>
      <c r="V195" s="221">
        <f>ROUND(E195*U195,2)</f>
        <v>0</v>
      </c>
      <c r="W195" s="221"/>
      <c r="X195" s="221" t="s">
        <v>257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258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48"/>
      <c r="D196" s="241"/>
      <c r="E196" s="241"/>
      <c r="F196" s="241"/>
      <c r="G196" s="24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214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31">
        <v>92</v>
      </c>
      <c r="B197" s="232" t="s">
        <v>461</v>
      </c>
      <c r="C197" s="244" t="s">
        <v>651</v>
      </c>
      <c r="D197" s="233" t="s">
        <v>240</v>
      </c>
      <c r="E197" s="234">
        <v>12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6">
        <v>0</v>
      </c>
      <c r="O197" s="236">
        <f>ROUND(E197*N197,2)</f>
        <v>0</v>
      </c>
      <c r="P197" s="236">
        <v>0</v>
      </c>
      <c r="Q197" s="236">
        <f>ROUND(E197*P197,2)</f>
        <v>0</v>
      </c>
      <c r="R197" s="236"/>
      <c r="S197" s="236" t="s">
        <v>237</v>
      </c>
      <c r="T197" s="237" t="s">
        <v>209</v>
      </c>
      <c r="U197" s="221">
        <v>0</v>
      </c>
      <c r="V197" s="221">
        <f>ROUND(E197*U197,2)</f>
        <v>0</v>
      </c>
      <c r="W197" s="221"/>
      <c r="X197" s="221" t="s">
        <v>257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258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48"/>
      <c r="D198" s="241"/>
      <c r="E198" s="241"/>
      <c r="F198" s="241"/>
      <c r="G198" s="24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214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31">
        <v>93</v>
      </c>
      <c r="B199" s="232" t="s">
        <v>462</v>
      </c>
      <c r="C199" s="244" t="s">
        <v>652</v>
      </c>
      <c r="D199" s="233" t="s">
        <v>240</v>
      </c>
      <c r="E199" s="234">
        <v>12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6">
        <v>0</v>
      </c>
      <c r="O199" s="236">
        <f>ROUND(E199*N199,2)</f>
        <v>0</v>
      </c>
      <c r="P199" s="236">
        <v>0</v>
      </c>
      <c r="Q199" s="236">
        <f>ROUND(E199*P199,2)</f>
        <v>0</v>
      </c>
      <c r="R199" s="236"/>
      <c r="S199" s="236" t="s">
        <v>237</v>
      </c>
      <c r="T199" s="237" t="s">
        <v>209</v>
      </c>
      <c r="U199" s="221">
        <v>0</v>
      </c>
      <c r="V199" s="221">
        <f>ROUND(E199*U199,2)</f>
        <v>0</v>
      </c>
      <c r="W199" s="221"/>
      <c r="X199" s="221" t="s">
        <v>257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258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48"/>
      <c r="D200" s="241"/>
      <c r="E200" s="241"/>
      <c r="F200" s="241"/>
      <c r="G200" s="24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214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31">
        <v>94</v>
      </c>
      <c r="B201" s="232" t="s">
        <v>463</v>
      </c>
      <c r="C201" s="244" t="s">
        <v>653</v>
      </c>
      <c r="D201" s="233" t="s">
        <v>308</v>
      </c>
      <c r="E201" s="234">
        <v>20</v>
      </c>
      <c r="F201" s="235"/>
      <c r="G201" s="236">
        <f>ROUND(E201*F201,2)</f>
        <v>0</v>
      </c>
      <c r="H201" s="235"/>
      <c r="I201" s="236">
        <f>ROUND(E201*H201,2)</f>
        <v>0</v>
      </c>
      <c r="J201" s="235"/>
      <c r="K201" s="236">
        <f>ROUND(E201*J201,2)</f>
        <v>0</v>
      </c>
      <c r="L201" s="236">
        <v>21</v>
      </c>
      <c r="M201" s="236">
        <f>G201*(1+L201/100)</f>
        <v>0</v>
      </c>
      <c r="N201" s="236">
        <v>0</v>
      </c>
      <c r="O201" s="236">
        <f>ROUND(E201*N201,2)</f>
        <v>0</v>
      </c>
      <c r="P201" s="236">
        <v>0</v>
      </c>
      <c r="Q201" s="236">
        <f>ROUND(E201*P201,2)</f>
        <v>0</v>
      </c>
      <c r="R201" s="236"/>
      <c r="S201" s="236" t="s">
        <v>237</v>
      </c>
      <c r="T201" s="237" t="s">
        <v>209</v>
      </c>
      <c r="U201" s="221">
        <v>0</v>
      </c>
      <c r="V201" s="221">
        <f>ROUND(E201*U201,2)</f>
        <v>0</v>
      </c>
      <c r="W201" s="221"/>
      <c r="X201" s="221" t="s">
        <v>257</v>
      </c>
      <c r="Y201" s="212"/>
      <c r="Z201" s="212"/>
      <c r="AA201" s="212"/>
      <c r="AB201" s="212"/>
      <c r="AC201" s="212"/>
      <c r="AD201" s="212"/>
      <c r="AE201" s="212"/>
      <c r="AF201" s="212"/>
      <c r="AG201" s="212" t="s">
        <v>258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48"/>
      <c r="D202" s="241"/>
      <c r="E202" s="241"/>
      <c r="F202" s="241"/>
      <c r="G202" s="24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214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31">
        <v>95</v>
      </c>
      <c r="B203" s="232" t="s">
        <v>464</v>
      </c>
      <c r="C203" s="244" t="s">
        <v>654</v>
      </c>
      <c r="D203" s="233" t="s">
        <v>240</v>
      </c>
      <c r="E203" s="234">
        <v>12</v>
      </c>
      <c r="F203" s="235"/>
      <c r="G203" s="236">
        <f>ROUND(E203*F203,2)</f>
        <v>0</v>
      </c>
      <c r="H203" s="235"/>
      <c r="I203" s="236">
        <f>ROUND(E203*H203,2)</f>
        <v>0</v>
      </c>
      <c r="J203" s="235"/>
      <c r="K203" s="236">
        <f>ROUND(E203*J203,2)</f>
        <v>0</v>
      </c>
      <c r="L203" s="236">
        <v>21</v>
      </c>
      <c r="M203" s="236">
        <f>G203*(1+L203/100)</f>
        <v>0</v>
      </c>
      <c r="N203" s="236">
        <v>0</v>
      </c>
      <c r="O203" s="236">
        <f>ROUND(E203*N203,2)</f>
        <v>0</v>
      </c>
      <c r="P203" s="236">
        <v>0</v>
      </c>
      <c r="Q203" s="236">
        <f>ROUND(E203*P203,2)</f>
        <v>0</v>
      </c>
      <c r="R203" s="236"/>
      <c r="S203" s="236" t="s">
        <v>237</v>
      </c>
      <c r="T203" s="237" t="s">
        <v>209</v>
      </c>
      <c r="U203" s="221">
        <v>0</v>
      </c>
      <c r="V203" s="221">
        <f>ROUND(E203*U203,2)</f>
        <v>0</v>
      </c>
      <c r="W203" s="221"/>
      <c r="X203" s="221" t="s">
        <v>257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258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48"/>
      <c r="D204" s="241"/>
      <c r="E204" s="241"/>
      <c r="F204" s="241"/>
      <c r="G204" s="24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214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1">
        <v>96</v>
      </c>
      <c r="B205" s="232" t="s">
        <v>465</v>
      </c>
      <c r="C205" s="244" t="s">
        <v>655</v>
      </c>
      <c r="D205" s="233" t="s">
        <v>240</v>
      </c>
      <c r="E205" s="234">
        <v>24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6">
        <v>0</v>
      </c>
      <c r="O205" s="236">
        <f>ROUND(E205*N205,2)</f>
        <v>0</v>
      </c>
      <c r="P205" s="236">
        <v>0</v>
      </c>
      <c r="Q205" s="236">
        <f>ROUND(E205*P205,2)</f>
        <v>0</v>
      </c>
      <c r="R205" s="236"/>
      <c r="S205" s="236" t="s">
        <v>237</v>
      </c>
      <c r="T205" s="237" t="s">
        <v>209</v>
      </c>
      <c r="U205" s="221">
        <v>0</v>
      </c>
      <c r="V205" s="221">
        <f>ROUND(E205*U205,2)</f>
        <v>0</v>
      </c>
      <c r="W205" s="221"/>
      <c r="X205" s="221" t="s">
        <v>257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258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48"/>
      <c r="D206" s="241"/>
      <c r="E206" s="241"/>
      <c r="F206" s="241"/>
      <c r="G206" s="24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214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31">
        <v>97</v>
      </c>
      <c r="B207" s="232" t="s">
        <v>466</v>
      </c>
      <c r="C207" s="244" t="s">
        <v>596</v>
      </c>
      <c r="D207" s="233" t="s">
        <v>240</v>
      </c>
      <c r="E207" s="234">
        <v>4</v>
      </c>
      <c r="F207" s="235"/>
      <c r="G207" s="236">
        <f>ROUND(E207*F207,2)</f>
        <v>0</v>
      </c>
      <c r="H207" s="235"/>
      <c r="I207" s="236">
        <f>ROUND(E207*H207,2)</f>
        <v>0</v>
      </c>
      <c r="J207" s="235"/>
      <c r="K207" s="236">
        <f>ROUND(E207*J207,2)</f>
        <v>0</v>
      </c>
      <c r="L207" s="236">
        <v>21</v>
      </c>
      <c r="M207" s="236">
        <f>G207*(1+L207/100)</f>
        <v>0</v>
      </c>
      <c r="N207" s="236">
        <v>0</v>
      </c>
      <c r="O207" s="236">
        <f>ROUND(E207*N207,2)</f>
        <v>0</v>
      </c>
      <c r="P207" s="236">
        <v>0</v>
      </c>
      <c r="Q207" s="236">
        <f>ROUND(E207*P207,2)</f>
        <v>0</v>
      </c>
      <c r="R207" s="236"/>
      <c r="S207" s="236" t="s">
        <v>237</v>
      </c>
      <c r="T207" s="237" t="s">
        <v>209</v>
      </c>
      <c r="U207" s="221">
        <v>0</v>
      </c>
      <c r="V207" s="221">
        <f>ROUND(E207*U207,2)</f>
        <v>0</v>
      </c>
      <c r="W207" s="221"/>
      <c r="X207" s="221" t="s">
        <v>257</v>
      </c>
      <c r="Y207" s="212"/>
      <c r="Z207" s="212"/>
      <c r="AA207" s="212"/>
      <c r="AB207" s="212"/>
      <c r="AC207" s="212"/>
      <c r="AD207" s="212"/>
      <c r="AE207" s="212"/>
      <c r="AF207" s="212"/>
      <c r="AG207" s="212" t="s">
        <v>258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48"/>
      <c r="D208" s="241"/>
      <c r="E208" s="241"/>
      <c r="F208" s="241"/>
      <c r="G208" s="24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214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31">
        <v>98</v>
      </c>
      <c r="B209" s="232" t="s">
        <v>467</v>
      </c>
      <c r="C209" s="244" t="s">
        <v>638</v>
      </c>
      <c r="D209" s="233" t="s">
        <v>308</v>
      </c>
      <c r="E209" s="234">
        <v>30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6">
        <v>0</v>
      </c>
      <c r="O209" s="236">
        <f>ROUND(E209*N209,2)</f>
        <v>0</v>
      </c>
      <c r="P209" s="236">
        <v>0</v>
      </c>
      <c r="Q209" s="236">
        <f>ROUND(E209*P209,2)</f>
        <v>0</v>
      </c>
      <c r="R209" s="236"/>
      <c r="S209" s="236" t="s">
        <v>237</v>
      </c>
      <c r="T209" s="237" t="s">
        <v>209</v>
      </c>
      <c r="U209" s="221">
        <v>0</v>
      </c>
      <c r="V209" s="221">
        <f>ROUND(E209*U209,2)</f>
        <v>0</v>
      </c>
      <c r="W209" s="221"/>
      <c r="X209" s="221" t="s">
        <v>257</v>
      </c>
      <c r="Y209" s="212"/>
      <c r="Z209" s="212"/>
      <c r="AA209" s="212"/>
      <c r="AB209" s="212"/>
      <c r="AC209" s="212"/>
      <c r="AD209" s="212"/>
      <c r="AE209" s="212"/>
      <c r="AF209" s="212"/>
      <c r="AG209" s="212" t="s">
        <v>258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48"/>
      <c r="D210" s="241"/>
      <c r="E210" s="241"/>
      <c r="F210" s="241"/>
      <c r="G210" s="24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214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31">
        <v>99</v>
      </c>
      <c r="B211" s="232" t="s">
        <v>468</v>
      </c>
      <c r="C211" s="244" t="s">
        <v>639</v>
      </c>
      <c r="D211" s="233" t="s">
        <v>304</v>
      </c>
      <c r="E211" s="234">
        <v>10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6">
        <v>0</v>
      </c>
      <c r="O211" s="236">
        <f>ROUND(E211*N211,2)</f>
        <v>0</v>
      </c>
      <c r="P211" s="236">
        <v>0</v>
      </c>
      <c r="Q211" s="236">
        <f>ROUND(E211*P211,2)</f>
        <v>0</v>
      </c>
      <c r="R211" s="236"/>
      <c r="S211" s="236" t="s">
        <v>237</v>
      </c>
      <c r="T211" s="237" t="s">
        <v>209</v>
      </c>
      <c r="U211" s="221">
        <v>0</v>
      </c>
      <c r="V211" s="221">
        <f>ROUND(E211*U211,2)</f>
        <v>0</v>
      </c>
      <c r="W211" s="221"/>
      <c r="X211" s="221" t="s">
        <v>257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258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9"/>
      <c r="B212" s="220"/>
      <c r="C212" s="248"/>
      <c r="D212" s="241"/>
      <c r="E212" s="241"/>
      <c r="F212" s="241"/>
      <c r="G212" s="241"/>
      <c r="H212" s="221"/>
      <c r="I212" s="221"/>
      <c r="J212" s="221"/>
      <c r="K212" s="221"/>
      <c r="L212" s="221"/>
      <c r="M212" s="221"/>
      <c r="N212" s="221"/>
      <c r="O212" s="221"/>
      <c r="P212" s="221"/>
      <c r="Q212" s="221"/>
      <c r="R212" s="221"/>
      <c r="S212" s="221"/>
      <c r="T212" s="221"/>
      <c r="U212" s="221"/>
      <c r="V212" s="221"/>
      <c r="W212" s="221"/>
      <c r="X212" s="221"/>
      <c r="Y212" s="212"/>
      <c r="Z212" s="212"/>
      <c r="AA212" s="212"/>
      <c r="AB212" s="212"/>
      <c r="AC212" s="212"/>
      <c r="AD212" s="212"/>
      <c r="AE212" s="212"/>
      <c r="AF212" s="212"/>
      <c r="AG212" s="212" t="s">
        <v>214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31">
        <v>100</v>
      </c>
      <c r="B213" s="232" t="s">
        <v>469</v>
      </c>
      <c r="C213" s="244" t="s">
        <v>640</v>
      </c>
      <c r="D213" s="233" t="s">
        <v>304</v>
      </c>
      <c r="E213" s="234">
        <v>8</v>
      </c>
      <c r="F213" s="235"/>
      <c r="G213" s="236">
        <f>ROUND(E213*F213,2)</f>
        <v>0</v>
      </c>
      <c r="H213" s="235"/>
      <c r="I213" s="236">
        <f>ROUND(E213*H213,2)</f>
        <v>0</v>
      </c>
      <c r="J213" s="235"/>
      <c r="K213" s="236">
        <f>ROUND(E213*J213,2)</f>
        <v>0</v>
      </c>
      <c r="L213" s="236">
        <v>21</v>
      </c>
      <c r="M213" s="236">
        <f>G213*(1+L213/100)</f>
        <v>0</v>
      </c>
      <c r="N213" s="236">
        <v>0</v>
      </c>
      <c r="O213" s="236">
        <f>ROUND(E213*N213,2)</f>
        <v>0</v>
      </c>
      <c r="P213" s="236">
        <v>0</v>
      </c>
      <c r="Q213" s="236">
        <f>ROUND(E213*P213,2)</f>
        <v>0</v>
      </c>
      <c r="R213" s="236"/>
      <c r="S213" s="236" t="s">
        <v>237</v>
      </c>
      <c r="T213" s="237" t="s">
        <v>209</v>
      </c>
      <c r="U213" s="221">
        <v>0</v>
      </c>
      <c r="V213" s="221">
        <f>ROUND(E213*U213,2)</f>
        <v>0</v>
      </c>
      <c r="W213" s="221"/>
      <c r="X213" s="221" t="s">
        <v>257</v>
      </c>
      <c r="Y213" s="212"/>
      <c r="Z213" s="212"/>
      <c r="AA213" s="212"/>
      <c r="AB213" s="212"/>
      <c r="AC213" s="212"/>
      <c r="AD213" s="212"/>
      <c r="AE213" s="212"/>
      <c r="AF213" s="212"/>
      <c r="AG213" s="212" t="s">
        <v>258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48"/>
      <c r="D214" s="241"/>
      <c r="E214" s="241"/>
      <c r="F214" s="241"/>
      <c r="G214" s="24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214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ht="25.5" x14ac:dyDescent="0.2">
      <c r="A215" s="225" t="s">
        <v>203</v>
      </c>
      <c r="B215" s="226" t="s">
        <v>108</v>
      </c>
      <c r="C215" s="243" t="s">
        <v>109</v>
      </c>
      <c r="D215" s="227"/>
      <c r="E215" s="228"/>
      <c r="F215" s="229"/>
      <c r="G215" s="229">
        <f>SUMIF(AG216:AG243,"&lt;&gt;NOR",G216:G243)</f>
        <v>0</v>
      </c>
      <c r="H215" s="229"/>
      <c r="I215" s="229">
        <f>SUM(I216:I243)</f>
        <v>0</v>
      </c>
      <c r="J215" s="229"/>
      <c r="K215" s="229">
        <f>SUM(K216:K243)</f>
        <v>0</v>
      </c>
      <c r="L215" s="229"/>
      <c r="M215" s="229">
        <f>SUM(M216:M243)</f>
        <v>0</v>
      </c>
      <c r="N215" s="229"/>
      <c r="O215" s="229">
        <f>SUM(O216:O243)</f>
        <v>0</v>
      </c>
      <c r="P215" s="229"/>
      <c r="Q215" s="229">
        <f>SUM(Q216:Q243)</f>
        <v>0</v>
      </c>
      <c r="R215" s="229"/>
      <c r="S215" s="229"/>
      <c r="T215" s="230"/>
      <c r="U215" s="224"/>
      <c r="V215" s="224">
        <f>SUM(V216:V243)</f>
        <v>0</v>
      </c>
      <c r="W215" s="224"/>
      <c r="X215" s="224"/>
      <c r="AG215" t="s">
        <v>204</v>
      </c>
    </row>
    <row r="216" spans="1:60" outlineLevel="1" x14ac:dyDescent="0.2">
      <c r="A216" s="231">
        <v>101</v>
      </c>
      <c r="B216" s="232" t="s">
        <v>441</v>
      </c>
      <c r="C216" s="244" t="s">
        <v>647</v>
      </c>
      <c r="D216" s="233" t="s">
        <v>240</v>
      </c>
      <c r="E216" s="234">
        <v>1</v>
      </c>
      <c r="F216" s="235"/>
      <c r="G216" s="236">
        <f>ROUND(E216*F216,2)</f>
        <v>0</v>
      </c>
      <c r="H216" s="235"/>
      <c r="I216" s="236">
        <f>ROUND(E216*H216,2)</f>
        <v>0</v>
      </c>
      <c r="J216" s="235"/>
      <c r="K216" s="236">
        <f>ROUND(E216*J216,2)</f>
        <v>0</v>
      </c>
      <c r="L216" s="236">
        <v>21</v>
      </c>
      <c r="M216" s="236">
        <f>G216*(1+L216/100)</f>
        <v>0</v>
      </c>
      <c r="N216" s="236">
        <v>0</v>
      </c>
      <c r="O216" s="236">
        <f>ROUND(E216*N216,2)</f>
        <v>0</v>
      </c>
      <c r="P216" s="236">
        <v>0</v>
      </c>
      <c r="Q216" s="236">
        <f>ROUND(E216*P216,2)</f>
        <v>0</v>
      </c>
      <c r="R216" s="236"/>
      <c r="S216" s="236" t="s">
        <v>237</v>
      </c>
      <c r="T216" s="237" t="s">
        <v>209</v>
      </c>
      <c r="U216" s="221">
        <v>0</v>
      </c>
      <c r="V216" s="221">
        <f>ROUND(E216*U216,2)</f>
        <v>0</v>
      </c>
      <c r="W216" s="221"/>
      <c r="X216" s="221" t="s">
        <v>257</v>
      </c>
      <c r="Y216" s="212"/>
      <c r="Z216" s="212"/>
      <c r="AA216" s="212"/>
      <c r="AB216" s="212"/>
      <c r="AC216" s="212"/>
      <c r="AD216" s="212"/>
      <c r="AE216" s="212"/>
      <c r="AF216" s="212"/>
      <c r="AG216" s="212" t="s">
        <v>258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48"/>
      <c r="D217" s="241"/>
      <c r="E217" s="241"/>
      <c r="F217" s="241"/>
      <c r="G217" s="24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214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1">
        <v>102</v>
      </c>
      <c r="B218" s="232" t="s">
        <v>442</v>
      </c>
      <c r="C218" s="244" t="s">
        <v>648</v>
      </c>
      <c r="D218" s="233" t="s">
        <v>308</v>
      </c>
      <c r="E218" s="234">
        <v>30</v>
      </c>
      <c r="F218" s="235"/>
      <c r="G218" s="236">
        <f>ROUND(E218*F218,2)</f>
        <v>0</v>
      </c>
      <c r="H218" s="235"/>
      <c r="I218" s="236">
        <f>ROUND(E218*H218,2)</f>
        <v>0</v>
      </c>
      <c r="J218" s="235"/>
      <c r="K218" s="236">
        <f>ROUND(E218*J218,2)</f>
        <v>0</v>
      </c>
      <c r="L218" s="236">
        <v>21</v>
      </c>
      <c r="M218" s="236">
        <f>G218*(1+L218/100)</f>
        <v>0</v>
      </c>
      <c r="N218" s="236">
        <v>0</v>
      </c>
      <c r="O218" s="236">
        <f>ROUND(E218*N218,2)</f>
        <v>0</v>
      </c>
      <c r="P218" s="236">
        <v>0</v>
      </c>
      <c r="Q218" s="236">
        <f>ROUND(E218*P218,2)</f>
        <v>0</v>
      </c>
      <c r="R218" s="236"/>
      <c r="S218" s="236" t="s">
        <v>237</v>
      </c>
      <c r="T218" s="237" t="s">
        <v>209</v>
      </c>
      <c r="U218" s="221">
        <v>0</v>
      </c>
      <c r="V218" s="221">
        <f>ROUND(E218*U218,2)</f>
        <v>0</v>
      </c>
      <c r="W218" s="221"/>
      <c r="X218" s="221" t="s">
        <v>257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258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48"/>
      <c r="D219" s="241"/>
      <c r="E219" s="241"/>
      <c r="F219" s="241"/>
      <c r="G219" s="24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214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31">
        <v>103</v>
      </c>
      <c r="B220" s="232" t="s">
        <v>443</v>
      </c>
      <c r="C220" s="244" t="s">
        <v>649</v>
      </c>
      <c r="D220" s="233" t="s">
        <v>240</v>
      </c>
      <c r="E220" s="234">
        <v>3</v>
      </c>
      <c r="F220" s="235"/>
      <c r="G220" s="236">
        <f>ROUND(E220*F220,2)</f>
        <v>0</v>
      </c>
      <c r="H220" s="235"/>
      <c r="I220" s="236">
        <f>ROUND(E220*H220,2)</f>
        <v>0</v>
      </c>
      <c r="J220" s="235"/>
      <c r="K220" s="236">
        <f>ROUND(E220*J220,2)</f>
        <v>0</v>
      </c>
      <c r="L220" s="236">
        <v>21</v>
      </c>
      <c r="M220" s="236">
        <f>G220*(1+L220/100)</f>
        <v>0</v>
      </c>
      <c r="N220" s="236">
        <v>0</v>
      </c>
      <c r="O220" s="236">
        <f>ROUND(E220*N220,2)</f>
        <v>0</v>
      </c>
      <c r="P220" s="236">
        <v>0</v>
      </c>
      <c r="Q220" s="236">
        <f>ROUND(E220*P220,2)</f>
        <v>0</v>
      </c>
      <c r="R220" s="236"/>
      <c r="S220" s="236" t="s">
        <v>237</v>
      </c>
      <c r="T220" s="237" t="s">
        <v>209</v>
      </c>
      <c r="U220" s="221">
        <v>0</v>
      </c>
      <c r="V220" s="221">
        <f>ROUND(E220*U220,2)</f>
        <v>0</v>
      </c>
      <c r="W220" s="221"/>
      <c r="X220" s="221" t="s">
        <v>257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258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48"/>
      <c r="D221" s="241"/>
      <c r="E221" s="241"/>
      <c r="F221" s="241"/>
      <c r="G221" s="24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214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31">
        <v>104</v>
      </c>
      <c r="B222" s="232" t="s">
        <v>444</v>
      </c>
      <c r="C222" s="244" t="s">
        <v>650</v>
      </c>
      <c r="D222" s="233" t="s">
        <v>240</v>
      </c>
      <c r="E222" s="234">
        <v>12</v>
      </c>
      <c r="F222" s="235"/>
      <c r="G222" s="236">
        <f>ROUND(E222*F222,2)</f>
        <v>0</v>
      </c>
      <c r="H222" s="235"/>
      <c r="I222" s="236">
        <f>ROUND(E222*H222,2)</f>
        <v>0</v>
      </c>
      <c r="J222" s="235"/>
      <c r="K222" s="236">
        <f>ROUND(E222*J222,2)</f>
        <v>0</v>
      </c>
      <c r="L222" s="236">
        <v>21</v>
      </c>
      <c r="M222" s="236">
        <f>G222*(1+L222/100)</f>
        <v>0</v>
      </c>
      <c r="N222" s="236">
        <v>0</v>
      </c>
      <c r="O222" s="236">
        <f>ROUND(E222*N222,2)</f>
        <v>0</v>
      </c>
      <c r="P222" s="236">
        <v>0</v>
      </c>
      <c r="Q222" s="236">
        <f>ROUND(E222*P222,2)</f>
        <v>0</v>
      </c>
      <c r="R222" s="236"/>
      <c r="S222" s="236" t="s">
        <v>237</v>
      </c>
      <c r="T222" s="237" t="s">
        <v>209</v>
      </c>
      <c r="U222" s="221">
        <v>0</v>
      </c>
      <c r="V222" s="221">
        <f>ROUND(E222*U222,2)</f>
        <v>0</v>
      </c>
      <c r="W222" s="221"/>
      <c r="X222" s="221" t="s">
        <v>257</v>
      </c>
      <c r="Y222" s="212"/>
      <c r="Z222" s="212"/>
      <c r="AA222" s="212"/>
      <c r="AB222" s="212"/>
      <c r="AC222" s="212"/>
      <c r="AD222" s="212"/>
      <c r="AE222" s="212"/>
      <c r="AF222" s="212"/>
      <c r="AG222" s="212" t="s">
        <v>258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48"/>
      <c r="D223" s="241"/>
      <c r="E223" s="241"/>
      <c r="F223" s="241"/>
      <c r="G223" s="24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214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31">
        <v>105</v>
      </c>
      <c r="B224" s="232" t="s">
        <v>445</v>
      </c>
      <c r="C224" s="244" t="s">
        <v>651</v>
      </c>
      <c r="D224" s="233" t="s">
        <v>240</v>
      </c>
      <c r="E224" s="234">
        <v>12</v>
      </c>
      <c r="F224" s="235"/>
      <c r="G224" s="236">
        <f>ROUND(E224*F224,2)</f>
        <v>0</v>
      </c>
      <c r="H224" s="235"/>
      <c r="I224" s="236">
        <f>ROUND(E224*H224,2)</f>
        <v>0</v>
      </c>
      <c r="J224" s="235"/>
      <c r="K224" s="236">
        <f>ROUND(E224*J224,2)</f>
        <v>0</v>
      </c>
      <c r="L224" s="236">
        <v>21</v>
      </c>
      <c r="M224" s="236">
        <f>G224*(1+L224/100)</f>
        <v>0</v>
      </c>
      <c r="N224" s="236">
        <v>0</v>
      </c>
      <c r="O224" s="236">
        <f>ROUND(E224*N224,2)</f>
        <v>0</v>
      </c>
      <c r="P224" s="236">
        <v>0</v>
      </c>
      <c r="Q224" s="236">
        <f>ROUND(E224*P224,2)</f>
        <v>0</v>
      </c>
      <c r="R224" s="236"/>
      <c r="S224" s="236" t="s">
        <v>237</v>
      </c>
      <c r="T224" s="237" t="s">
        <v>209</v>
      </c>
      <c r="U224" s="221">
        <v>0</v>
      </c>
      <c r="V224" s="221">
        <f>ROUND(E224*U224,2)</f>
        <v>0</v>
      </c>
      <c r="W224" s="221"/>
      <c r="X224" s="221" t="s">
        <v>257</v>
      </c>
      <c r="Y224" s="212"/>
      <c r="Z224" s="212"/>
      <c r="AA224" s="212"/>
      <c r="AB224" s="212"/>
      <c r="AC224" s="212"/>
      <c r="AD224" s="212"/>
      <c r="AE224" s="212"/>
      <c r="AF224" s="212"/>
      <c r="AG224" s="212" t="s">
        <v>258</v>
      </c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48"/>
      <c r="D225" s="241"/>
      <c r="E225" s="241"/>
      <c r="F225" s="241"/>
      <c r="G225" s="24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214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1">
        <v>106</v>
      </c>
      <c r="B226" s="232" t="s">
        <v>447</v>
      </c>
      <c r="C226" s="244" t="s">
        <v>652</v>
      </c>
      <c r="D226" s="233" t="s">
        <v>240</v>
      </c>
      <c r="E226" s="234">
        <v>12</v>
      </c>
      <c r="F226" s="235"/>
      <c r="G226" s="236">
        <f>ROUND(E226*F226,2)</f>
        <v>0</v>
      </c>
      <c r="H226" s="235"/>
      <c r="I226" s="236">
        <f>ROUND(E226*H226,2)</f>
        <v>0</v>
      </c>
      <c r="J226" s="235"/>
      <c r="K226" s="236">
        <f>ROUND(E226*J226,2)</f>
        <v>0</v>
      </c>
      <c r="L226" s="236">
        <v>21</v>
      </c>
      <c r="M226" s="236">
        <f>G226*(1+L226/100)</f>
        <v>0</v>
      </c>
      <c r="N226" s="236">
        <v>0</v>
      </c>
      <c r="O226" s="236">
        <f>ROUND(E226*N226,2)</f>
        <v>0</v>
      </c>
      <c r="P226" s="236">
        <v>0</v>
      </c>
      <c r="Q226" s="236">
        <f>ROUND(E226*P226,2)</f>
        <v>0</v>
      </c>
      <c r="R226" s="236"/>
      <c r="S226" s="236" t="s">
        <v>237</v>
      </c>
      <c r="T226" s="237" t="s">
        <v>209</v>
      </c>
      <c r="U226" s="221">
        <v>0</v>
      </c>
      <c r="V226" s="221">
        <f>ROUND(E226*U226,2)</f>
        <v>0</v>
      </c>
      <c r="W226" s="221"/>
      <c r="X226" s="221" t="s">
        <v>257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258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48"/>
      <c r="D227" s="241"/>
      <c r="E227" s="241"/>
      <c r="F227" s="241"/>
      <c r="G227" s="24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214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31">
        <v>107</v>
      </c>
      <c r="B228" s="232" t="s">
        <v>448</v>
      </c>
      <c r="C228" s="244" t="s">
        <v>653</v>
      </c>
      <c r="D228" s="233" t="s">
        <v>308</v>
      </c>
      <c r="E228" s="234">
        <v>20</v>
      </c>
      <c r="F228" s="235"/>
      <c r="G228" s="236">
        <f>ROUND(E228*F228,2)</f>
        <v>0</v>
      </c>
      <c r="H228" s="235"/>
      <c r="I228" s="236">
        <f>ROUND(E228*H228,2)</f>
        <v>0</v>
      </c>
      <c r="J228" s="235"/>
      <c r="K228" s="236">
        <f>ROUND(E228*J228,2)</f>
        <v>0</v>
      </c>
      <c r="L228" s="236">
        <v>21</v>
      </c>
      <c r="M228" s="236">
        <f>G228*(1+L228/100)</f>
        <v>0</v>
      </c>
      <c r="N228" s="236">
        <v>0</v>
      </c>
      <c r="O228" s="236">
        <f>ROUND(E228*N228,2)</f>
        <v>0</v>
      </c>
      <c r="P228" s="236">
        <v>0</v>
      </c>
      <c r="Q228" s="236">
        <f>ROUND(E228*P228,2)</f>
        <v>0</v>
      </c>
      <c r="R228" s="236"/>
      <c r="S228" s="236" t="s">
        <v>237</v>
      </c>
      <c r="T228" s="237" t="s">
        <v>209</v>
      </c>
      <c r="U228" s="221">
        <v>0</v>
      </c>
      <c r="V228" s="221">
        <f>ROUND(E228*U228,2)</f>
        <v>0</v>
      </c>
      <c r="W228" s="221"/>
      <c r="X228" s="221" t="s">
        <v>257</v>
      </c>
      <c r="Y228" s="212"/>
      <c r="Z228" s="212"/>
      <c r="AA228" s="212"/>
      <c r="AB228" s="212"/>
      <c r="AC228" s="212"/>
      <c r="AD228" s="212"/>
      <c r="AE228" s="212"/>
      <c r="AF228" s="212"/>
      <c r="AG228" s="212" t="s">
        <v>258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48"/>
      <c r="D229" s="241"/>
      <c r="E229" s="241"/>
      <c r="F229" s="241"/>
      <c r="G229" s="24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214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31">
        <v>108</v>
      </c>
      <c r="B230" s="232" t="s">
        <v>449</v>
      </c>
      <c r="C230" s="244" t="s">
        <v>654</v>
      </c>
      <c r="D230" s="233" t="s">
        <v>240</v>
      </c>
      <c r="E230" s="234">
        <v>12</v>
      </c>
      <c r="F230" s="235"/>
      <c r="G230" s="236">
        <f>ROUND(E230*F230,2)</f>
        <v>0</v>
      </c>
      <c r="H230" s="235"/>
      <c r="I230" s="236">
        <f>ROUND(E230*H230,2)</f>
        <v>0</v>
      </c>
      <c r="J230" s="235"/>
      <c r="K230" s="236">
        <f>ROUND(E230*J230,2)</f>
        <v>0</v>
      </c>
      <c r="L230" s="236">
        <v>21</v>
      </c>
      <c r="M230" s="236">
        <f>G230*(1+L230/100)</f>
        <v>0</v>
      </c>
      <c r="N230" s="236">
        <v>0</v>
      </c>
      <c r="O230" s="236">
        <f>ROUND(E230*N230,2)</f>
        <v>0</v>
      </c>
      <c r="P230" s="236">
        <v>0</v>
      </c>
      <c r="Q230" s="236">
        <f>ROUND(E230*P230,2)</f>
        <v>0</v>
      </c>
      <c r="R230" s="236"/>
      <c r="S230" s="236" t="s">
        <v>237</v>
      </c>
      <c r="T230" s="237" t="s">
        <v>209</v>
      </c>
      <c r="U230" s="221">
        <v>0</v>
      </c>
      <c r="V230" s="221">
        <f>ROUND(E230*U230,2)</f>
        <v>0</v>
      </c>
      <c r="W230" s="221"/>
      <c r="X230" s="221" t="s">
        <v>257</v>
      </c>
      <c r="Y230" s="212"/>
      <c r="Z230" s="212"/>
      <c r="AA230" s="212"/>
      <c r="AB230" s="212"/>
      <c r="AC230" s="212"/>
      <c r="AD230" s="212"/>
      <c r="AE230" s="212"/>
      <c r="AF230" s="212"/>
      <c r="AG230" s="212" t="s">
        <v>258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48"/>
      <c r="D231" s="241"/>
      <c r="E231" s="241"/>
      <c r="F231" s="241"/>
      <c r="G231" s="24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214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31">
        <v>109</v>
      </c>
      <c r="B232" s="232" t="s">
        <v>450</v>
      </c>
      <c r="C232" s="244" t="s">
        <v>655</v>
      </c>
      <c r="D232" s="233" t="s">
        <v>240</v>
      </c>
      <c r="E232" s="234">
        <v>24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6">
        <v>0</v>
      </c>
      <c r="O232" s="236">
        <f>ROUND(E232*N232,2)</f>
        <v>0</v>
      </c>
      <c r="P232" s="236">
        <v>0</v>
      </c>
      <c r="Q232" s="236">
        <f>ROUND(E232*P232,2)</f>
        <v>0</v>
      </c>
      <c r="R232" s="236"/>
      <c r="S232" s="236" t="s">
        <v>237</v>
      </c>
      <c r="T232" s="237" t="s">
        <v>209</v>
      </c>
      <c r="U232" s="221">
        <v>0</v>
      </c>
      <c r="V232" s="221">
        <f>ROUND(E232*U232,2)</f>
        <v>0</v>
      </c>
      <c r="W232" s="221"/>
      <c r="X232" s="221" t="s">
        <v>257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258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48"/>
      <c r="D233" s="241"/>
      <c r="E233" s="241"/>
      <c r="F233" s="241"/>
      <c r="G233" s="24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214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31">
        <v>110</v>
      </c>
      <c r="B234" s="232" t="s">
        <v>452</v>
      </c>
      <c r="C234" s="244" t="s">
        <v>596</v>
      </c>
      <c r="D234" s="233" t="s">
        <v>240</v>
      </c>
      <c r="E234" s="234">
        <v>4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6">
        <v>0</v>
      </c>
      <c r="O234" s="236">
        <f>ROUND(E234*N234,2)</f>
        <v>0</v>
      </c>
      <c r="P234" s="236">
        <v>0</v>
      </c>
      <c r="Q234" s="236">
        <f>ROUND(E234*P234,2)</f>
        <v>0</v>
      </c>
      <c r="R234" s="236"/>
      <c r="S234" s="236" t="s">
        <v>237</v>
      </c>
      <c r="T234" s="237" t="s">
        <v>209</v>
      </c>
      <c r="U234" s="221">
        <v>0</v>
      </c>
      <c r="V234" s="221">
        <f>ROUND(E234*U234,2)</f>
        <v>0</v>
      </c>
      <c r="W234" s="221"/>
      <c r="X234" s="221" t="s">
        <v>257</v>
      </c>
      <c r="Y234" s="212"/>
      <c r="Z234" s="212"/>
      <c r="AA234" s="212"/>
      <c r="AB234" s="212"/>
      <c r="AC234" s="212"/>
      <c r="AD234" s="212"/>
      <c r="AE234" s="212"/>
      <c r="AF234" s="212"/>
      <c r="AG234" s="212" t="s">
        <v>258</v>
      </c>
      <c r="AH234" s="212"/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48"/>
      <c r="D235" s="241"/>
      <c r="E235" s="241"/>
      <c r="F235" s="241"/>
      <c r="G235" s="24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214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31">
        <v>111</v>
      </c>
      <c r="B236" s="232" t="s">
        <v>453</v>
      </c>
      <c r="C236" s="244" t="s">
        <v>638</v>
      </c>
      <c r="D236" s="233" t="s">
        <v>308</v>
      </c>
      <c r="E236" s="234">
        <v>30</v>
      </c>
      <c r="F236" s="235"/>
      <c r="G236" s="236">
        <f>ROUND(E236*F236,2)</f>
        <v>0</v>
      </c>
      <c r="H236" s="235"/>
      <c r="I236" s="236">
        <f>ROUND(E236*H236,2)</f>
        <v>0</v>
      </c>
      <c r="J236" s="235"/>
      <c r="K236" s="236">
        <f>ROUND(E236*J236,2)</f>
        <v>0</v>
      </c>
      <c r="L236" s="236">
        <v>21</v>
      </c>
      <c r="M236" s="236">
        <f>G236*(1+L236/100)</f>
        <v>0</v>
      </c>
      <c r="N236" s="236">
        <v>0</v>
      </c>
      <c r="O236" s="236">
        <f>ROUND(E236*N236,2)</f>
        <v>0</v>
      </c>
      <c r="P236" s="236">
        <v>0</v>
      </c>
      <c r="Q236" s="236">
        <f>ROUND(E236*P236,2)</f>
        <v>0</v>
      </c>
      <c r="R236" s="236"/>
      <c r="S236" s="236" t="s">
        <v>237</v>
      </c>
      <c r="T236" s="237" t="s">
        <v>209</v>
      </c>
      <c r="U236" s="221">
        <v>0</v>
      </c>
      <c r="V236" s="221">
        <f>ROUND(E236*U236,2)</f>
        <v>0</v>
      </c>
      <c r="W236" s="221"/>
      <c r="X236" s="221" t="s">
        <v>257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258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48"/>
      <c r="D237" s="241"/>
      <c r="E237" s="241"/>
      <c r="F237" s="241"/>
      <c r="G237" s="24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214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31">
        <v>112</v>
      </c>
      <c r="B238" s="232" t="s">
        <v>454</v>
      </c>
      <c r="C238" s="244" t="s">
        <v>639</v>
      </c>
      <c r="D238" s="233" t="s">
        <v>304</v>
      </c>
      <c r="E238" s="234">
        <v>10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6">
        <v>0</v>
      </c>
      <c r="O238" s="236">
        <f>ROUND(E238*N238,2)</f>
        <v>0</v>
      </c>
      <c r="P238" s="236">
        <v>0</v>
      </c>
      <c r="Q238" s="236">
        <f>ROUND(E238*P238,2)</f>
        <v>0</v>
      </c>
      <c r="R238" s="236"/>
      <c r="S238" s="236" t="s">
        <v>237</v>
      </c>
      <c r="T238" s="237" t="s">
        <v>209</v>
      </c>
      <c r="U238" s="221">
        <v>0</v>
      </c>
      <c r="V238" s="221">
        <f>ROUND(E238*U238,2)</f>
        <v>0</v>
      </c>
      <c r="W238" s="221"/>
      <c r="X238" s="221" t="s">
        <v>257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258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9"/>
      <c r="B239" s="220"/>
      <c r="C239" s="248"/>
      <c r="D239" s="241"/>
      <c r="E239" s="241"/>
      <c r="F239" s="241"/>
      <c r="G239" s="24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12"/>
      <c r="Z239" s="212"/>
      <c r="AA239" s="212"/>
      <c r="AB239" s="212"/>
      <c r="AC239" s="212"/>
      <c r="AD239" s="212"/>
      <c r="AE239" s="212"/>
      <c r="AF239" s="212"/>
      <c r="AG239" s="212" t="s">
        <v>214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31">
        <v>113</v>
      </c>
      <c r="B240" s="232" t="s">
        <v>470</v>
      </c>
      <c r="C240" s="244" t="s">
        <v>640</v>
      </c>
      <c r="D240" s="233" t="s">
        <v>304</v>
      </c>
      <c r="E240" s="234">
        <v>8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6">
        <v>0</v>
      </c>
      <c r="O240" s="236">
        <f>ROUND(E240*N240,2)</f>
        <v>0</v>
      </c>
      <c r="P240" s="236">
        <v>0</v>
      </c>
      <c r="Q240" s="236">
        <f>ROUND(E240*P240,2)</f>
        <v>0</v>
      </c>
      <c r="R240" s="236"/>
      <c r="S240" s="236" t="s">
        <v>237</v>
      </c>
      <c r="T240" s="237" t="s">
        <v>209</v>
      </c>
      <c r="U240" s="221">
        <v>0</v>
      </c>
      <c r="V240" s="221">
        <f>ROUND(E240*U240,2)</f>
        <v>0</v>
      </c>
      <c r="W240" s="221"/>
      <c r="X240" s="221" t="s">
        <v>257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258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48"/>
      <c r="D241" s="241"/>
      <c r="E241" s="241"/>
      <c r="F241" s="241"/>
      <c r="G241" s="24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214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31">
        <v>114</v>
      </c>
      <c r="B242" s="232" t="s">
        <v>471</v>
      </c>
      <c r="C242" s="244" t="s">
        <v>641</v>
      </c>
      <c r="D242" s="233" t="s">
        <v>308</v>
      </c>
      <c r="E242" s="234">
        <v>30</v>
      </c>
      <c r="F242" s="235"/>
      <c r="G242" s="236">
        <f>ROUND(E242*F242,2)</f>
        <v>0</v>
      </c>
      <c r="H242" s="235"/>
      <c r="I242" s="236">
        <f>ROUND(E242*H242,2)</f>
        <v>0</v>
      </c>
      <c r="J242" s="235"/>
      <c r="K242" s="236">
        <f>ROUND(E242*J242,2)</f>
        <v>0</v>
      </c>
      <c r="L242" s="236">
        <v>21</v>
      </c>
      <c r="M242" s="236">
        <f>G242*(1+L242/100)</f>
        <v>0</v>
      </c>
      <c r="N242" s="236">
        <v>0</v>
      </c>
      <c r="O242" s="236">
        <f>ROUND(E242*N242,2)</f>
        <v>0</v>
      </c>
      <c r="P242" s="236">
        <v>0</v>
      </c>
      <c r="Q242" s="236">
        <f>ROUND(E242*P242,2)</f>
        <v>0</v>
      </c>
      <c r="R242" s="236"/>
      <c r="S242" s="236" t="s">
        <v>237</v>
      </c>
      <c r="T242" s="237" t="s">
        <v>209</v>
      </c>
      <c r="U242" s="221">
        <v>0</v>
      </c>
      <c r="V242" s="221">
        <f>ROUND(E242*U242,2)</f>
        <v>0</v>
      </c>
      <c r="W242" s="221"/>
      <c r="X242" s="221" t="s">
        <v>257</v>
      </c>
      <c r="Y242" s="212"/>
      <c r="Z242" s="212"/>
      <c r="AA242" s="212"/>
      <c r="AB242" s="212"/>
      <c r="AC242" s="212"/>
      <c r="AD242" s="212"/>
      <c r="AE242" s="212"/>
      <c r="AF242" s="212"/>
      <c r="AG242" s="212" t="s">
        <v>258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48"/>
      <c r="D243" s="241"/>
      <c r="E243" s="241"/>
      <c r="F243" s="241"/>
      <c r="G243" s="24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12"/>
      <c r="Z243" s="212"/>
      <c r="AA243" s="212"/>
      <c r="AB243" s="212"/>
      <c r="AC243" s="212"/>
      <c r="AD243" s="212"/>
      <c r="AE243" s="212"/>
      <c r="AF243" s="212"/>
      <c r="AG243" s="212" t="s">
        <v>214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5.5" x14ac:dyDescent="0.2">
      <c r="A244" s="225" t="s">
        <v>203</v>
      </c>
      <c r="B244" s="226" t="s">
        <v>110</v>
      </c>
      <c r="C244" s="243" t="s">
        <v>111</v>
      </c>
      <c r="D244" s="227"/>
      <c r="E244" s="228"/>
      <c r="F244" s="229"/>
      <c r="G244" s="229">
        <f>SUMIF(AG245:AG272,"&lt;&gt;NOR",G245:G272)</f>
        <v>0</v>
      </c>
      <c r="H244" s="229"/>
      <c r="I244" s="229">
        <f>SUM(I245:I272)</f>
        <v>0</v>
      </c>
      <c r="J244" s="229"/>
      <c r="K244" s="229">
        <f>SUM(K245:K272)</f>
        <v>0</v>
      </c>
      <c r="L244" s="229"/>
      <c r="M244" s="229">
        <f>SUM(M245:M272)</f>
        <v>0</v>
      </c>
      <c r="N244" s="229"/>
      <c r="O244" s="229">
        <f>SUM(O245:O272)</f>
        <v>0</v>
      </c>
      <c r="P244" s="229"/>
      <c r="Q244" s="229">
        <f>SUM(Q245:Q272)</f>
        <v>0</v>
      </c>
      <c r="R244" s="229"/>
      <c r="S244" s="229"/>
      <c r="T244" s="230"/>
      <c r="U244" s="224"/>
      <c r="V244" s="224">
        <f>SUM(V245:V272)</f>
        <v>0</v>
      </c>
      <c r="W244" s="224"/>
      <c r="X244" s="224"/>
      <c r="AG244" t="s">
        <v>204</v>
      </c>
    </row>
    <row r="245" spans="1:60" outlineLevel="1" x14ac:dyDescent="0.2">
      <c r="A245" s="231">
        <v>115</v>
      </c>
      <c r="B245" s="232" t="s">
        <v>472</v>
      </c>
      <c r="C245" s="244" t="s">
        <v>647</v>
      </c>
      <c r="D245" s="233" t="s">
        <v>240</v>
      </c>
      <c r="E245" s="234">
        <v>1</v>
      </c>
      <c r="F245" s="235"/>
      <c r="G245" s="236">
        <f>ROUND(E245*F245,2)</f>
        <v>0</v>
      </c>
      <c r="H245" s="235"/>
      <c r="I245" s="236">
        <f>ROUND(E245*H245,2)</f>
        <v>0</v>
      </c>
      <c r="J245" s="235"/>
      <c r="K245" s="236">
        <f>ROUND(E245*J245,2)</f>
        <v>0</v>
      </c>
      <c r="L245" s="236">
        <v>21</v>
      </c>
      <c r="M245" s="236">
        <f>G245*(1+L245/100)</f>
        <v>0</v>
      </c>
      <c r="N245" s="236">
        <v>0</v>
      </c>
      <c r="O245" s="236">
        <f>ROUND(E245*N245,2)</f>
        <v>0</v>
      </c>
      <c r="P245" s="236">
        <v>0</v>
      </c>
      <c r="Q245" s="236">
        <f>ROUND(E245*P245,2)</f>
        <v>0</v>
      </c>
      <c r="R245" s="236"/>
      <c r="S245" s="236" t="s">
        <v>237</v>
      </c>
      <c r="T245" s="237" t="s">
        <v>209</v>
      </c>
      <c r="U245" s="221">
        <v>0</v>
      </c>
      <c r="V245" s="221">
        <f>ROUND(E245*U245,2)</f>
        <v>0</v>
      </c>
      <c r="W245" s="221"/>
      <c r="X245" s="221" t="s">
        <v>257</v>
      </c>
      <c r="Y245" s="212"/>
      <c r="Z245" s="212"/>
      <c r="AA245" s="212"/>
      <c r="AB245" s="212"/>
      <c r="AC245" s="212"/>
      <c r="AD245" s="212"/>
      <c r="AE245" s="212"/>
      <c r="AF245" s="212"/>
      <c r="AG245" s="212" t="s">
        <v>258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48"/>
      <c r="D246" s="241"/>
      <c r="E246" s="241"/>
      <c r="F246" s="241"/>
      <c r="G246" s="24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214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31">
        <v>116</v>
      </c>
      <c r="B247" s="232" t="s">
        <v>473</v>
      </c>
      <c r="C247" s="244" t="s">
        <v>648</v>
      </c>
      <c r="D247" s="233" t="s">
        <v>308</v>
      </c>
      <c r="E247" s="234">
        <v>30</v>
      </c>
      <c r="F247" s="235"/>
      <c r="G247" s="236">
        <f>ROUND(E247*F247,2)</f>
        <v>0</v>
      </c>
      <c r="H247" s="235"/>
      <c r="I247" s="236">
        <f>ROUND(E247*H247,2)</f>
        <v>0</v>
      </c>
      <c r="J247" s="235"/>
      <c r="K247" s="236">
        <f>ROUND(E247*J247,2)</f>
        <v>0</v>
      </c>
      <c r="L247" s="236">
        <v>21</v>
      </c>
      <c r="M247" s="236">
        <f>G247*(1+L247/100)</f>
        <v>0</v>
      </c>
      <c r="N247" s="236">
        <v>0</v>
      </c>
      <c r="O247" s="236">
        <f>ROUND(E247*N247,2)</f>
        <v>0</v>
      </c>
      <c r="P247" s="236">
        <v>0</v>
      </c>
      <c r="Q247" s="236">
        <f>ROUND(E247*P247,2)</f>
        <v>0</v>
      </c>
      <c r="R247" s="236"/>
      <c r="S247" s="236" t="s">
        <v>237</v>
      </c>
      <c r="T247" s="237" t="s">
        <v>209</v>
      </c>
      <c r="U247" s="221">
        <v>0</v>
      </c>
      <c r="V247" s="221">
        <f>ROUND(E247*U247,2)</f>
        <v>0</v>
      </c>
      <c r="W247" s="221"/>
      <c r="X247" s="221" t="s">
        <v>257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258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48"/>
      <c r="D248" s="241"/>
      <c r="E248" s="241"/>
      <c r="F248" s="241"/>
      <c r="G248" s="24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214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1">
        <v>117</v>
      </c>
      <c r="B249" s="232" t="s">
        <v>474</v>
      </c>
      <c r="C249" s="244" t="s">
        <v>649</v>
      </c>
      <c r="D249" s="233" t="s">
        <v>240</v>
      </c>
      <c r="E249" s="234">
        <v>3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6">
        <v>0</v>
      </c>
      <c r="O249" s="236">
        <f>ROUND(E249*N249,2)</f>
        <v>0</v>
      </c>
      <c r="P249" s="236">
        <v>0</v>
      </c>
      <c r="Q249" s="236">
        <f>ROUND(E249*P249,2)</f>
        <v>0</v>
      </c>
      <c r="R249" s="236"/>
      <c r="S249" s="236" t="s">
        <v>237</v>
      </c>
      <c r="T249" s="237" t="s">
        <v>209</v>
      </c>
      <c r="U249" s="221">
        <v>0</v>
      </c>
      <c r="V249" s="221">
        <f>ROUND(E249*U249,2)</f>
        <v>0</v>
      </c>
      <c r="W249" s="221"/>
      <c r="X249" s="221" t="s">
        <v>257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258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48"/>
      <c r="D250" s="241"/>
      <c r="E250" s="241"/>
      <c r="F250" s="241"/>
      <c r="G250" s="24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214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31">
        <v>118</v>
      </c>
      <c r="B251" s="232" t="s">
        <v>475</v>
      </c>
      <c r="C251" s="244" t="s">
        <v>650</v>
      </c>
      <c r="D251" s="233" t="s">
        <v>240</v>
      </c>
      <c r="E251" s="234">
        <v>3</v>
      </c>
      <c r="F251" s="235"/>
      <c r="G251" s="236">
        <f>ROUND(E251*F251,2)</f>
        <v>0</v>
      </c>
      <c r="H251" s="235"/>
      <c r="I251" s="236">
        <f>ROUND(E251*H251,2)</f>
        <v>0</v>
      </c>
      <c r="J251" s="235"/>
      <c r="K251" s="236">
        <f>ROUND(E251*J251,2)</f>
        <v>0</v>
      </c>
      <c r="L251" s="236">
        <v>21</v>
      </c>
      <c r="M251" s="236">
        <f>G251*(1+L251/100)</f>
        <v>0</v>
      </c>
      <c r="N251" s="236">
        <v>0</v>
      </c>
      <c r="O251" s="236">
        <f>ROUND(E251*N251,2)</f>
        <v>0</v>
      </c>
      <c r="P251" s="236">
        <v>0</v>
      </c>
      <c r="Q251" s="236">
        <f>ROUND(E251*P251,2)</f>
        <v>0</v>
      </c>
      <c r="R251" s="236"/>
      <c r="S251" s="236" t="s">
        <v>237</v>
      </c>
      <c r="T251" s="237" t="s">
        <v>209</v>
      </c>
      <c r="U251" s="221">
        <v>0</v>
      </c>
      <c r="V251" s="221">
        <f>ROUND(E251*U251,2)</f>
        <v>0</v>
      </c>
      <c r="W251" s="221"/>
      <c r="X251" s="221" t="s">
        <v>257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258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48"/>
      <c r="D252" s="241"/>
      <c r="E252" s="241"/>
      <c r="F252" s="241"/>
      <c r="G252" s="24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214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31">
        <v>119</v>
      </c>
      <c r="B253" s="232" t="s">
        <v>476</v>
      </c>
      <c r="C253" s="244" t="s">
        <v>651</v>
      </c>
      <c r="D253" s="233" t="s">
        <v>240</v>
      </c>
      <c r="E253" s="234">
        <v>3</v>
      </c>
      <c r="F253" s="235"/>
      <c r="G253" s="236">
        <f>ROUND(E253*F253,2)</f>
        <v>0</v>
      </c>
      <c r="H253" s="235"/>
      <c r="I253" s="236">
        <f>ROUND(E253*H253,2)</f>
        <v>0</v>
      </c>
      <c r="J253" s="235"/>
      <c r="K253" s="236">
        <f>ROUND(E253*J253,2)</f>
        <v>0</v>
      </c>
      <c r="L253" s="236">
        <v>21</v>
      </c>
      <c r="M253" s="236">
        <f>G253*(1+L253/100)</f>
        <v>0</v>
      </c>
      <c r="N253" s="236">
        <v>0</v>
      </c>
      <c r="O253" s="236">
        <f>ROUND(E253*N253,2)</f>
        <v>0</v>
      </c>
      <c r="P253" s="236">
        <v>0</v>
      </c>
      <c r="Q253" s="236">
        <f>ROUND(E253*P253,2)</f>
        <v>0</v>
      </c>
      <c r="R253" s="236"/>
      <c r="S253" s="236" t="s">
        <v>237</v>
      </c>
      <c r="T253" s="237" t="s">
        <v>209</v>
      </c>
      <c r="U253" s="221">
        <v>0</v>
      </c>
      <c r="V253" s="221">
        <f>ROUND(E253*U253,2)</f>
        <v>0</v>
      </c>
      <c r="W253" s="221"/>
      <c r="X253" s="221" t="s">
        <v>257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258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48"/>
      <c r="D254" s="241"/>
      <c r="E254" s="241"/>
      <c r="F254" s="241"/>
      <c r="G254" s="24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12"/>
      <c r="Z254" s="212"/>
      <c r="AA254" s="212"/>
      <c r="AB254" s="212"/>
      <c r="AC254" s="212"/>
      <c r="AD254" s="212"/>
      <c r="AE254" s="212"/>
      <c r="AF254" s="212"/>
      <c r="AG254" s="212" t="s">
        <v>214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1">
        <v>120</v>
      </c>
      <c r="B255" s="232" t="s">
        <v>477</v>
      </c>
      <c r="C255" s="244" t="s">
        <v>652</v>
      </c>
      <c r="D255" s="233" t="s">
        <v>240</v>
      </c>
      <c r="E255" s="234">
        <v>3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6">
        <v>0</v>
      </c>
      <c r="O255" s="236">
        <f>ROUND(E255*N255,2)</f>
        <v>0</v>
      </c>
      <c r="P255" s="236">
        <v>0</v>
      </c>
      <c r="Q255" s="236">
        <f>ROUND(E255*P255,2)</f>
        <v>0</v>
      </c>
      <c r="R255" s="236"/>
      <c r="S255" s="236" t="s">
        <v>237</v>
      </c>
      <c r="T255" s="237" t="s">
        <v>209</v>
      </c>
      <c r="U255" s="221">
        <v>0</v>
      </c>
      <c r="V255" s="221">
        <f>ROUND(E255*U255,2)</f>
        <v>0</v>
      </c>
      <c r="W255" s="221"/>
      <c r="X255" s="221" t="s">
        <v>257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258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48"/>
      <c r="D256" s="241"/>
      <c r="E256" s="241"/>
      <c r="F256" s="241"/>
      <c r="G256" s="24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214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31">
        <v>121</v>
      </c>
      <c r="B257" s="232" t="s">
        <v>478</v>
      </c>
      <c r="C257" s="244" t="s">
        <v>653</v>
      </c>
      <c r="D257" s="233" t="s">
        <v>308</v>
      </c>
      <c r="E257" s="234">
        <v>5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6">
        <v>0</v>
      </c>
      <c r="O257" s="236">
        <f>ROUND(E257*N257,2)</f>
        <v>0</v>
      </c>
      <c r="P257" s="236">
        <v>0</v>
      </c>
      <c r="Q257" s="236">
        <f>ROUND(E257*P257,2)</f>
        <v>0</v>
      </c>
      <c r="R257" s="236"/>
      <c r="S257" s="236" t="s">
        <v>237</v>
      </c>
      <c r="T257" s="237" t="s">
        <v>209</v>
      </c>
      <c r="U257" s="221">
        <v>0</v>
      </c>
      <c r="V257" s="221">
        <f>ROUND(E257*U257,2)</f>
        <v>0</v>
      </c>
      <c r="W257" s="221"/>
      <c r="X257" s="221" t="s">
        <v>257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258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48"/>
      <c r="D258" s="241"/>
      <c r="E258" s="241"/>
      <c r="F258" s="241"/>
      <c r="G258" s="24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214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31">
        <v>122</v>
      </c>
      <c r="B259" s="232" t="s">
        <v>479</v>
      </c>
      <c r="C259" s="244" t="s">
        <v>654</v>
      </c>
      <c r="D259" s="233" t="s">
        <v>240</v>
      </c>
      <c r="E259" s="234">
        <v>3</v>
      </c>
      <c r="F259" s="235"/>
      <c r="G259" s="236">
        <f>ROUND(E259*F259,2)</f>
        <v>0</v>
      </c>
      <c r="H259" s="235"/>
      <c r="I259" s="236">
        <f>ROUND(E259*H259,2)</f>
        <v>0</v>
      </c>
      <c r="J259" s="235"/>
      <c r="K259" s="236">
        <f>ROUND(E259*J259,2)</f>
        <v>0</v>
      </c>
      <c r="L259" s="236">
        <v>21</v>
      </c>
      <c r="M259" s="236">
        <f>G259*(1+L259/100)</f>
        <v>0</v>
      </c>
      <c r="N259" s="236">
        <v>0</v>
      </c>
      <c r="O259" s="236">
        <f>ROUND(E259*N259,2)</f>
        <v>0</v>
      </c>
      <c r="P259" s="236">
        <v>0</v>
      </c>
      <c r="Q259" s="236">
        <f>ROUND(E259*P259,2)</f>
        <v>0</v>
      </c>
      <c r="R259" s="236"/>
      <c r="S259" s="236" t="s">
        <v>237</v>
      </c>
      <c r="T259" s="237" t="s">
        <v>209</v>
      </c>
      <c r="U259" s="221">
        <v>0</v>
      </c>
      <c r="V259" s="221">
        <f>ROUND(E259*U259,2)</f>
        <v>0</v>
      </c>
      <c r="W259" s="221"/>
      <c r="X259" s="221" t="s">
        <v>257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258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48"/>
      <c r="D260" s="241"/>
      <c r="E260" s="241"/>
      <c r="F260" s="241"/>
      <c r="G260" s="24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214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31">
        <v>123</v>
      </c>
      <c r="B261" s="232" t="s">
        <v>480</v>
      </c>
      <c r="C261" s="244" t="s">
        <v>655</v>
      </c>
      <c r="D261" s="233" t="s">
        <v>240</v>
      </c>
      <c r="E261" s="234">
        <v>6</v>
      </c>
      <c r="F261" s="235"/>
      <c r="G261" s="236">
        <f>ROUND(E261*F261,2)</f>
        <v>0</v>
      </c>
      <c r="H261" s="235"/>
      <c r="I261" s="236">
        <f>ROUND(E261*H261,2)</f>
        <v>0</v>
      </c>
      <c r="J261" s="235"/>
      <c r="K261" s="236">
        <f>ROUND(E261*J261,2)</f>
        <v>0</v>
      </c>
      <c r="L261" s="236">
        <v>21</v>
      </c>
      <c r="M261" s="236">
        <f>G261*(1+L261/100)</f>
        <v>0</v>
      </c>
      <c r="N261" s="236">
        <v>0</v>
      </c>
      <c r="O261" s="236">
        <f>ROUND(E261*N261,2)</f>
        <v>0</v>
      </c>
      <c r="P261" s="236">
        <v>0</v>
      </c>
      <c r="Q261" s="236">
        <f>ROUND(E261*P261,2)</f>
        <v>0</v>
      </c>
      <c r="R261" s="236"/>
      <c r="S261" s="236" t="s">
        <v>237</v>
      </c>
      <c r="T261" s="237" t="s">
        <v>209</v>
      </c>
      <c r="U261" s="221">
        <v>0</v>
      </c>
      <c r="V261" s="221">
        <f>ROUND(E261*U261,2)</f>
        <v>0</v>
      </c>
      <c r="W261" s="221"/>
      <c r="X261" s="221" t="s">
        <v>257</v>
      </c>
      <c r="Y261" s="212"/>
      <c r="Z261" s="212"/>
      <c r="AA261" s="212"/>
      <c r="AB261" s="212"/>
      <c r="AC261" s="212"/>
      <c r="AD261" s="212"/>
      <c r="AE261" s="212"/>
      <c r="AF261" s="212"/>
      <c r="AG261" s="212" t="s">
        <v>258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48"/>
      <c r="D262" s="241"/>
      <c r="E262" s="241"/>
      <c r="F262" s="241"/>
      <c r="G262" s="24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214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31">
        <v>124</v>
      </c>
      <c r="B263" s="232" t="s">
        <v>481</v>
      </c>
      <c r="C263" s="244" t="s">
        <v>596</v>
      </c>
      <c r="D263" s="233" t="s">
        <v>240</v>
      </c>
      <c r="E263" s="234">
        <v>2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0</v>
      </c>
      <c r="O263" s="236">
        <f>ROUND(E263*N263,2)</f>
        <v>0</v>
      </c>
      <c r="P263" s="236">
        <v>0</v>
      </c>
      <c r="Q263" s="236">
        <f>ROUND(E263*P263,2)</f>
        <v>0</v>
      </c>
      <c r="R263" s="236"/>
      <c r="S263" s="236" t="s">
        <v>237</v>
      </c>
      <c r="T263" s="237" t="s">
        <v>209</v>
      </c>
      <c r="U263" s="221">
        <v>0</v>
      </c>
      <c r="V263" s="221">
        <f>ROUND(E263*U263,2)</f>
        <v>0</v>
      </c>
      <c r="W263" s="221"/>
      <c r="X263" s="221" t="s">
        <v>257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258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48"/>
      <c r="D264" s="241"/>
      <c r="E264" s="241"/>
      <c r="F264" s="241"/>
      <c r="G264" s="24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214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31">
        <v>125</v>
      </c>
      <c r="B265" s="232" t="s">
        <v>482</v>
      </c>
      <c r="C265" s="244" t="s">
        <v>638</v>
      </c>
      <c r="D265" s="233" t="s">
        <v>308</v>
      </c>
      <c r="E265" s="234">
        <v>30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6">
        <v>0</v>
      </c>
      <c r="O265" s="236">
        <f>ROUND(E265*N265,2)</f>
        <v>0</v>
      </c>
      <c r="P265" s="236">
        <v>0</v>
      </c>
      <c r="Q265" s="236">
        <f>ROUND(E265*P265,2)</f>
        <v>0</v>
      </c>
      <c r="R265" s="236"/>
      <c r="S265" s="236" t="s">
        <v>237</v>
      </c>
      <c r="T265" s="237" t="s">
        <v>209</v>
      </c>
      <c r="U265" s="221">
        <v>0</v>
      </c>
      <c r="V265" s="221">
        <f>ROUND(E265*U265,2)</f>
        <v>0</v>
      </c>
      <c r="W265" s="221"/>
      <c r="X265" s="221" t="s">
        <v>257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258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48"/>
      <c r="D266" s="241"/>
      <c r="E266" s="241"/>
      <c r="F266" s="241"/>
      <c r="G266" s="24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214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31">
        <v>126</v>
      </c>
      <c r="B267" s="232" t="s">
        <v>483</v>
      </c>
      <c r="C267" s="244" t="s">
        <v>639</v>
      </c>
      <c r="D267" s="233" t="s">
        <v>304</v>
      </c>
      <c r="E267" s="234">
        <v>5</v>
      </c>
      <c r="F267" s="235"/>
      <c r="G267" s="236">
        <f>ROUND(E267*F267,2)</f>
        <v>0</v>
      </c>
      <c r="H267" s="235"/>
      <c r="I267" s="236">
        <f>ROUND(E267*H267,2)</f>
        <v>0</v>
      </c>
      <c r="J267" s="235"/>
      <c r="K267" s="236">
        <f>ROUND(E267*J267,2)</f>
        <v>0</v>
      </c>
      <c r="L267" s="236">
        <v>21</v>
      </c>
      <c r="M267" s="236">
        <f>G267*(1+L267/100)</f>
        <v>0</v>
      </c>
      <c r="N267" s="236">
        <v>0</v>
      </c>
      <c r="O267" s="236">
        <f>ROUND(E267*N267,2)</f>
        <v>0</v>
      </c>
      <c r="P267" s="236">
        <v>0</v>
      </c>
      <c r="Q267" s="236">
        <f>ROUND(E267*P267,2)</f>
        <v>0</v>
      </c>
      <c r="R267" s="236"/>
      <c r="S267" s="236" t="s">
        <v>237</v>
      </c>
      <c r="T267" s="237" t="s">
        <v>209</v>
      </c>
      <c r="U267" s="221">
        <v>0</v>
      </c>
      <c r="V267" s="221">
        <f>ROUND(E267*U267,2)</f>
        <v>0</v>
      </c>
      <c r="W267" s="221"/>
      <c r="X267" s="221" t="s">
        <v>257</v>
      </c>
      <c r="Y267" s="212"/>
      <c r="Z267" s="212"/>
      <c r="AA267" s="212"/>
      <c r="AB267" s="212"/>
      <c r="AC267" s="212"/>
      <c r="AD267" s="212"/>
      <c r="AE267" s="212"/>
      <c r="AF267" s="212"/>
      <c r="AG267" s="212" t="s">
        <v>258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48"/>
      <c r="D268" s="241"/>
      <c r="E268" s="241"/>
      <c r="F268" s="241"/>
      <c r="G268" s="24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214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31">
        <v>127</v>
      </c>
      <c r="B269" s="232" t="s">
        <v>484</v>
      </c>
      <c r="C269" s="244" t="s">
        <v>640</v>
      </c>
      <c r="D269" s="233" t="s">
        <v>304</v>
      </c>
      <c r="E269" s="234">
        <v>6</v>
      </c>
      <c r="F269" s="235"/>
      <c r="G269" s="236">
        <f>ROUND(E269*F269,2)</f>
        <v>0</v>
      </c>
      <c r="H269" s="235"/>
      <c r="I269" s="236">
        <f>ROUND(E269*H269,2)</f>
        <v>0</v>
      </c>
      <c r="J269" s="235"/>
      <c r="K269" s="236">
        <f>ROUND(E269*J269,2)</f>
        <v>0</v>
      </c>
      <c r="L269" s="236">
        <v>21</v>
      </c>
      <c r="M269" s="236">
        <f>G269*(1+L269/100)</f>
        <v>0</v>
      </c>
      <c r="N269" s="236">
        <v>0</v>
      </c>
      <c r="O269" s="236">
        <f>ROUND(E269*N269,2)</f>
        <v>0</v>
      </c>
      <c r="P269" s="236">
        <v>0</v>
      </c>
      <c r="Q269" s="236">
        <f>ROUND(E269*P269,2)</f>
        <v>0</v>
      </c>
      <c r="R269" s="236"/>
      <c r="S269" s="236" t="s">
        <v>237</v>
      </c>
      <c r="T269" s="237" t="s">
        <v>209</v>
      </c>
      <c r="U269" s="221">
        <v>0</v>
      </c>
      <c r="V269" s="221">
        <f>ROUND(E269*U269,2)</f>
        <v>0</v>
      </c>
      <c r="W269" s="221"/>
      <c r="X269" s="221" t="s">
        <v>257</v>
      </c>
      <c r="Y269" s="212"/>
      <c r="Z269" s="212"/>
      <c r="AA269" s="212"/>
      <c r="AB269" s="212"/>
      <c r="AC269" s="212"/>
      <c r="AD269" s="212"/>
      <c r="AE269" s="212"/>
      <c r="AF269" s="212"/>
      <c r="AG269" s="212" t="s">
        <v>258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48"/>
      <c r="D270" s="241"/>
      <c r="E270" s="241"/>
      <c r="F270" s="241"/>
      <c r="G270" s="24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214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31">
        <v>128</v>
      </c>
      <c r="B271" s="232" t="s">
        <v>485</v>
      </c>
      <c r="C271" s="244" t="s">
        <v>641</v>
      </c>
      <c r="D271" s="233" t="s">
        <v>308</v>
      </c>
      <c r="E271" s="234">
        <v>42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0</v>
      </c>
      <c r="O271" s="236">
        <f>ROUND(E271*N271,2)</f>
        <v>0</v>
      </c>
      <c r="P271" s="236">
        <v>0</v>
      </c>
      <c r="Q271" s="236">
        <f>ROUND(E271*P271,2)</f>
        <v>0</v>
      </c>
      <c r="R271" s="236"/>
      <c r="S271" s="236" t="s">
        <v>237</v>
      </c>
      <c r="T271" s="237" t="s">
        <v>209</v>
      </c>
      <c r="U271" s="221">
        <v>0</v>
      </c>
      <c r="V271" s="221">
        <f>ROUND(E271*U271,2)</f>
        <v>0</v>
      </c>
      <c r="W271" s="221"/>
      <c r="X271" s="221" t="s">
        <v>257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258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48"/>
      <c r="D272" s="241"/>
      <c r="E272" s="241"/>
      <c r="F272" s="241"/>
      <c r="G272" s="24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214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5.5" x14ac:dyDescent="0.2">
      <c r="A273" s="225" t="s">
        <v>203</v>
      </c>
      <c r="B273" s="226" t="s">
        <v>112</v>
      </c>
      <c r="C273" s="243" t="s">
        <v>113</v>
      </c>
      <c r="D273" s="227"/>
      <c r="E273" s="228"/>
      <c r="F273" s="229"/>
      <c r="G273" s="229">
        <f>SUMIF(AG274:AG301,"&lt;&gt;NOR",G274:G301)</f>
        <v>0</v>
      </c>
      <c r="H273" s="229"/>
      <c r="I273" s="229">
        <f>SUM(I274:I301)</f>
        <v>0</v>
      </c>
      <c r="J273" s="229"/>
      <c r="K273" s="229">
        <f>SUM(K274:K301)</f>
        <v>0</v>
      </c>
      <c r="L273" s="229"/>
      <c r="M273" s="229">
        <f>SUM(M274:M301)</f>
        <v>0</v>
      </c>
      <c r="N273" s="229"/>
      <c r="O273" s="229">
        <f>SUM(O274:O301)</f>
        <v>0</v>
      </c>
      <c r="P273" s="229"/>
      <c r="Q273" s="229">
        <f>SUM(Q274:Q301)</f>
        <v>0</v>
      </c>
      <c r="R273" s="229"/>
      <c r="S273" s="229"/>
      <c r="T273" s="230"/>
      <c r="U273" s="224"/>
      <c r="V273" s="224">
        <f>SUM(V274:V301)</f>
        <v>0</v>
      </c>
      <c r="W273" s="224"/>
      <c r="X273" s="224"/>
      <c r="AG273" t="s">
        <v>204</v>
      </c>
    </row>
    <row r="274" spans="1:60" outlineLevel="1" x14ac:dyDescent="0.2">
      <c r="A274" s="231">
        <v>129</v>
      </c>
      <c r="B274" s="232" t="s">
        <v>486</v>
      </c>
      <c r="C274" s="244" t="s">
        <v>647</v>
      </c>
      <c r="D274" s="233" t="s">
        <v>240</v>
      </c>
      <c r="E274" s="234">
        <v>1</v>
      </c>
      <c r="F274" s="235"/>
      <c r="G274" s="236">
        <f>ROUND(E274*F274,2)</f>
        <v>0</v>
      </c>
      <c r="H274" s="235"/>
      <c r="I274" s="236">
        <f>ROUND(E274*H274,2)</f>
        <v>0</v>
      </c>
      <c r="J274" s="235"/>
      <c r="K274" s="236">
        <f>ROUND(E274*J274,2)</f>
        <v>0</v>
      </c>
      <c r="L274" s="236">
        <v>21</v>
      </c>
      <c r="M274" s="236">
        <f>G274*(1+L274/100)</f>
        <v>0</v>
      </c>
      <c r="N274" s="236">
        <v>0</v>
      </c>
      <c r="O274" s="236">
        <f>ROUND(E274*N274,2)</f>
        <v>0</v>
      </c>
      <c r="P274" s="236">
        <v>0</v>
      </c>
      <c r="Q274" s="236">
        <f>ROUND(E274*P274,2)</f>
        <v>0</v>
      </c>
      <c r="R274" s="236"/>
      <c r="S274" s="236" t="s">
        <v>237</v>
      </c>
      <c r="T274" s="237" t="s">
        <v>209</v>
      </c>
      <c r="U274" s="221">
        <v>0</v>
      </c>
      <c r="V274" s="221">
        <f>ROUND(E274*U274,2)</f>
        <v>0</v>
      </c>
      <c r="W274" s="221"/>
      <c r="X274" s="221" t="s">
        <v>257</v>
      </c>
      <c r="Y274" s="212"/>
      <c r="Z274" s="212"/>
      <c r="AA274" s="212"/>
      <c r="AB274" s="212"/>
      <c r="AC274" s="212"/>
      <c r="AD274" s="212"/>
      <c r="AE274" s="212"/>
      <c r="AF274" s="212"/>
      <c r="AG274" s="212" t="s">
        <v>258</v>
      </c>
      <c r="AH274" s="212"/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48"/>
      <c r="D275" s="241"/>
      <c r="E275" s="241"/>
      <c r="F275" s="241"/>
      <c r="G275" s="241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214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31">
        <v>130</v>
      </c>
      <c r="B276" s="232" t="s">
        <v>487</v>
      </c>
      <c r="C276" s="244" t="s">
        <v>648</v>
      </c>
      <c r="D276" s="233" t="s">
        <v>308</v>
      </c>
      <c r="E276" s="234">
        <v>40</v>
      </c>
      <c r="F276" s="235"/>
      <c r="G276" s="236">
        <f>ROUND(E276*F276,2)</f>
        <v>0</v>
      </c>
      <c r="H276" s="235"/>
      <c r="I276" s="236">
        <f>ROUND(E276*H276,2)</f>
        <v>0</v>
      </c>
      <c r="J276" s="235"/>
      <c r="K276" s="236">
        <f>ROUND(E276*J276,2)</f>
        <v>0</v>
      </c>
      <c r="L276" s="236">
        <v>21</v>
      </c>
      <c r="M276" s="236">
        <f>G276*(1+L276/100)</f>
        <v>0</v>
      </c>
      <c r="N276" s="236">
        <v>0</v>
      </c>
      <c r="O276" s="236">
        <f>ROUND(E276*N276,2)</f>
        <v>0</v>
      </c>
      <c r="P276" s="236">
        <v>0</v>
      </c>
      <c r="Q276" s="236">
        <f>ROUND(E276*P276,2)</f>
        <v>0</v>
      </c>
      <c r="R276" s="236"/>
      <c r="S276" s="236" t="s">
        <v>237</v>
      </c>
      <c r="T276" s="237" t="s">
        <v>209</v>
      </c>
      <c r="U276" s="221">
        <v>0</v>
      </c>
      <c r="V276" s="221">
        <f>ROUND(E276*U276,2)</f>
        <v>0</v>
      </c>
      <c r="W276" s="221"/>
      <c r="X276" s="221" t="s">
        <v>257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258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48"/>
      <c r="D277" s="241"/>
      <c r="E277" s="241"/>
      <c r="F277" s="241"/>
      <c r="G277" s="24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214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31">
        <v>131</v>
      </c>
      <c r="B278" s="232" t="s">
        <v>488</v>
      </c>
      <c r="C278" s="244" t="s">
        <v>649</v>
      </c>
      <c r="D278" s="233" t="s">
        <v>240</v>
      </c>
      <c r="E278" s="234">
        <v>3</v>
      </c>
      <c r="F278" s="235"/>
      <c r="G278" s="236">
        <f>ROUND(E278*F278,2)</f>
        <v>0</v>
      </c>
      <c r="H278" s="235"/>
      <c r="I278" s="236">
        <f>ROUND(E278*H278,2)</f>
        <v>0</v>
      </c>
      <c r="J278" s="235"/>
      <c r="K278" s="236">
        <f>ROUND(E278*J278,2)</f>
        <v>0</v>
      </c>
      <c r="L278" s="236">
        <v>21</v>
      </c>
      <c r="M278" s="236">
        <f>G278*(1+L278/100)</f>
        <v>0</v>
      </c>
      <c r="N278" s="236">
        <v>0</v>
      </c>
      <c r="O278" s="236">
        <f>ROUND(E278*N278,2)</f>
        <v>0</v>
      </c>
      <c r="P278" s="236">
        <v>0</v>
      </c>
      <c r="Q278" s="236">
        <f>ROUND(E278*P278,2)</f>
        <v>0</v>
      </c>
      <c r="R278" s="236"/>
      <c r="S278" s="236" t="s">
        <v>237</v>
      </c>
      <c r="T278" s="237" t="s">
        <v>209</v>
      </c>
      <c r="U278" s="221">
        <v>0</v>
      </c>
      <c r="V278" s="221">
        <f>ROUND(E278*U278,2)</f>
        <v>0</v>
      </c>
      <c r="W278" s="221"/>
      <c r="X278" s="221" t="s">
        <v>257</v>
      </c>
      <c r="Y278" s="212"/>
      <c r="Z278" s="212"/>
      <c r="AA278" s="212"/>
      <c r="AB278" s="212"/>
      <c r="AC278" s="212"/>
      <c r="AD278" s="212"/>
      <c r="AE278" s="212"/>
      <c r="AF278" s="212"/>
      <c r="AG278" s="212" t="s">
        <v>258</v>
      </c>
      <c r="AH278" s="212"/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48"/>
      <c r="D279" s="241"/>
      <c r="E279" s="241"/>
      <c r="F279" s="241"/>
      <c r="G279" s="24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12"/>
      <c r="Z279" s="212"/>
      <c r="AA279" s="212"/>
      <c r="AB279" s="212"/>
      <c r="AC279" s="212"/>
      <c r="AD279" s="212"/>
      <c r="AE279" s="212"/>
      <c r="AF279" s="212"/>
      <c r="AG279" s="212" t="s">
        <v>214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31">
        <v>132</v>
      </c>
      <c r="B280" s="232" t="s">
        <v>489</v>
      </c>
      <c r="C280" s="244" t="s">
        <v>650</v>
      </c>
      <c r="D280" s="233" t="s">
        <v>240</v>
      </c>
      <c r="E280" s="234">
        <v>4</v>
      </c>
      <c r="F280" s="235"/>
      <c r="G280" s="236">
        <f>ROUND(E280*F280,2)</f>
        <v>0</v>
      </c>
      <c r="H280" s="235"/>
      <c r="I280" s="236">
        <f>ROUND(E280*H280,2)</f>
        <v>0</v>
      </c>
      <c r="J280" s="235"/>
      <c r="K280" s="236">
        <f>ROUND(E280*J280,2)</f>
        <v>0</v>
      </c>
      <c r="L280" s="236">
        <v>21</v>
      </c>
      <c r="M280" s="236">
        <f>G280*(1+L280/100)</f>
        <v>0</v>
      </c>
      <c r="N280" s="236">
        <v>0</v>
      </c>
      <c r="O280" s="236">
        <f>ROUND(E280*N280,2)</f>
        <v>0</v>
      </c>
      <c r="P280" s="236">
        <v>0</v>
      </c>
      <c r="Q280" s="236">
        <f>ROUND(E280*P280,2)</f>
        <v>0</v>
      </c>
      <c r="R280" s="236"/>
      <c r="S280" s="236" t="s">
        <v>237</v>
      </c>
      <c r="T280" s="237" t="s">
        <v>209</v>
      </c>
      <c r="U280" s="221">
        <v>0</v>
      </c>
      <c r="V280" s="221">
        <f>ROUND(E280*U280,2)</f>
        <v>0</v>
      </c>
      <c r="W280" s="221"/>
      <c r="X280" s="221" t="s">
        <v>257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258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48"/>
      <c r="D281" s="241"/>
      <c r="E281" s="241"/>
      <c r="F281" s="241"/>
      <c r="G281" s="24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12"/>
      <c r="Z281" s="212"/>
      <c r="AA281" s="212"/>
      <c r="AB281" s="212"/>
      <c r="AC281" s="212"/>
      <c r="AD281" s="212"/>
      <c r="AE281" s="212"/>
      <c r="AF281" s="212"/>
      <c r="AG281" s="212" t="s">
        <v>214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31">
        <v>133</v>
      </c>
      <c r="B282" s="232" t="s">
        <v>490</v>
      </c>
      <c r="C282" s="244" t="s">
        <v>651</v>
      </c>
      <c r="D282" s="233" t="s">
        <v>240</v>
      </c>
      <c r="E282" s="234">
        <v>4</v>
      </c>
      <c r="F282" s="235"/>
      <c r="G282" s="236">
        <f>ROUND(E282*F282,2)</f>
        <v>0</v>
      </c>
      <c r="H282" s="235"/>
      <c r="I282" s="236">
        <f>ROUND(E282*H282,2)</f>
        <v>0</v>
      </c>
      <c r="J282" s="235"/>
      <c r="K282" s="236">
        <f>ROUND(E282*J282,2)</f>
        <v>0</v>
      </c>
      <c r="L282" s="236">
        <v>21</v>
      </c>
      <c r="M282" s="236">
        <f>G282*(1+L282/100)</f>
        <v>0</v>
      </c>
      <c r="N282" s="236">
        <v>0</v>
      </c>
      <c r="O282" s="236">
        <f>ROUND(E282*N282,2)</f>
        <v>0</v>
      </c>
      <c r="P282" s="236">
        <v>0</v>
      </c>
      <c r="Q282" s="236">
        <f>ROUND(E282*P282,2)</f>
        <v>0</v>
      </c>
      <c r="R282" s="236"/>
      <c r="S282" s="236" t="s">
        <v>237</v>
      </c>
      <c r="T282" s="237" t="s">
        <v>209</v>
      </c>
      <c r="U282" s="221">
        <v>0</v>
      </c>
      <c r="V282" s="221">
        <f>ROUND(E282*U282,2)</f>
        <v>0</v>
      </c>
      <c r="W282" s="221"/>
      <c r="X282" s="221" t="s">
        <v>257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258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48"/>
      <c r="D283" s="241"/>
      <c r="E283" s="241"/>
      <c r="F283" s="241"/>
      <c r="G283" s="24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12"/>
      <c r="Z283" s="212"/>
      <c r="AA283" s="212"/>
      <c r="AB283" s="212"/>
      <c r="AC283" s="212"/>
      <c r="AD283" s="212"/>
      <c r="AE283" s="212"/>
      <c r="AF283" s="212"/>
      <c r="AG283" s="212" t="s">
        <v>214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31">
        <v>134</v>
      </c>
      <c r="B284" s="232" t="s">
        <v>491</v>
      </c>
      <c r="C284" s="244" t="s">
        <v>652</v>
      </c>
      <c r="D284" s="233" t="s">
        <v>240</v>
      </c>
      <c r="E284" s="234">
        <v>4</v>
      </c>
      <c r="F284" s="235"/>
      <c r="G284" s="236">
        <f>ROUND(E284*F284,2)</f>
        <v>0</v>
      </c>
      <c r="H284" s="235"/>
      <c r="I284" s="236">
        <f>ROUND(E284*H284,2)</f>
        <v>0</v>
      </c>
      <c r="J284" s="235"/>
      <c r="K284" s="236">
        <f>ROUND(E284*J284,2)</f>
        <v>0</v>
      </c>
      <c r="L284" s="236">
        <v>21</v>
      </c>
      <c r="M284" s="236">
        <f>G284*(1+L284/100)</f>
        <v>0</v>
      </c>
      <c r="N284" s="236">
        <v>0</v>
      </c>
      <c r="O284" s="236">
        <f>ROUND(E284*N284,2)</f>
        <v>0</v>
      </c>
      <c r="P284" s="236">
        <v>0</v>
      </c>
      <c r="Q284" s="236">
        <f>ROUND(E284*P284,2)</f>
        <v>0</v>
      </c>
      <c r="R284" s="236"/>
      <c r="S284" s="236" t="s">
        <v>237</v>
      </c>
      <c r="T284" s="237" t="s">
        <v>209</v>
      </c>
      <c r="U284" s="221">
        <v>0</v>
      </c>
      <c r="V284" s="221">
        <f>ROUND(E284*U284,2)</f>
        <v>0</v>
      </c>
      <c r="W284" s="221"/>
      <c r="X284" s="221" t="s">
        <v>257</v>
      </c>
      <c r="Y284" s="212"/>
      <c r="Z284" s="212"/>
      <c r="AA284" s="212"/>
      <c r="AB284" s="212"/>
      <c r="AC284" s="212"/>
      <c r="AD284" s="212"/>
      <c r="AE284" s="212"/>
      <c r="AF284" s="212"/>
      <c r="AG284" s="212" t="s">
        <v>258</v>
      </c>
      <c r="AH284" s="212"/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48"/>
      <c r="D285" s="241"/>
      <c r="E285" s="241"/>
      <c r="F285" s="241"/>
      <c r="G285" s="24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214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31">
        <v>135</v>
      </c>
      <c r="B286" s="232" t="s">
        <v>492</v>
      </c>
      <c r="C286" s="244" t="s">
        <v>653</v>
      </c>
      <c r="D286" s="233" t="s">
        <v>308</v>
      </c>
      <c r="E286" s="234">
        <v>7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0</v>
      </c>
      <c r="O286" s="236">
        <f>ROUND(E286*N286,2)</f>
        <v>0</v>
      </c>
      <c r="P286" s="236">
        <v>0</v>
      </c>
      <c r="Q286" s="236">
        <f>ROUND(E286*P286,2)</f>
        <v>0</v>
      </c>
      <c r="R286" s="236"/>
      <c r="S286" s="236" t="s">
        <v>237</v>
      </c>
      <c r="T286" s="237" t="s">
        <v>209</v>
      </c>
      <c r="U286" s="221">
        <v>0</v>
      </c>
      <c r="V286" s="221">
        <f>ROUND(E286*U286,2)</f>
        <v>0</v>
      </c>
      <c r="W286" s="221"/>
      <c r="X286" s="221" t="s">
        <v>257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258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48"/>
      <c r="D287" s="241"/>
      <c r="E287" s="241"/>
      <c r="F287" s="241"/>
      <c r="G287" s="24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12"/>
      <c r="Z287" s="212"/>
      <c r="AA287" s="212"/>
      <c r="AB287" s="212"/>
      <c r="AC287" s="212"/>
      <c r="AD287" s="212"/>
      <c r="AE287" s="212"/>
      <c r="AF287" s="212"/>
      <c r="AG287" s="212" t="s">
        <v>214</v>
      </c>
      <c r="AH287" s="212"/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31">
        <v>136</v>
      </c>
      <c r="B288" s="232" t="s">
        <v>493</v>
      </c>
      <c r="C288" s="244" t="s">
        <v>654</v>
      </c>
      <c r="D288" s="233" t="s">
        <v>240</v>
      </c>
      <c r="E288" s="234">
        <v>4</v>
      </c>
      <c r="F288" s="235"/>
      <c r="G288" s="236">
        <f>ROUND(E288*F288,2)</f>
        <v>0</v>
      </c>
      <c r="H288" s="235"/>
      <c r="I288" s="236">
        <f>ROUND(E288*H288,2)</f>
        <v>0</v>
      </c>
      <c r="J288" s="235"/>
      <c r="K288" s="236">
        <f>ROUND(E288*J288,2)</f>
        <v>0</v>
      </c>
      <c r="L288" s="236">
        <v>21</v>
      </c>
      <c r="M288" s="236">
        <f>G288*(1+L288/100)</f>
        <v>0</v>
      </c>
      <c r="N288" s="236">
        <v>0</v>
      </c>
      <c r="O288" s="236">
        <f>ROUND(E288*N288,2)</f>
        <v>0</v>
      </c>
      <c r="P288" s="236">
        <v>0</v>
      </c>
      <c r="Q288" s="236">
        <f>ROUND(E288*P288,2)</f>
        <v>0</v>
      </c>
      <c r="R288" s="236"/>
      <c r="S288" s="236" t="s">
        <v>237</v>
      </c>
      <c r="T288" s="237" t="s">
        <v>209</v>
      </c>
      <c r="U288" s="221">
        <v>0</v>
      </c>
      <c r="V288" s="221">
        <f>ROUND(E288*U288,2)</f>
        <v>0</v>
      </c>
      <c r="W288" s="221"/>
      <c r="X288" s="221" t="s">
        <v>257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258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48"/>
      <c r="D289" s="241"/>
      <c r="E289" s="241"/>
      <c r="F289" s="241"/>
      <c r="G289" s="24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214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31">
        <v>137</v>
      </c>
      <c r="B290" s="232" t="s">
        <v>494</v>
      </c>
      <c r="C290" s="244" t="s">
        <v>655</v>
      </c>
      <c r="D290" s="233" t="s">
        <v>240</v>
      </c>
      <c r="E290" s="234">
        <v>8</v>
      </c>
      <c r="F290" s="235"/>
      <c r="G290" s="236">
        <f>ROUND(E290*F290,2)</f>
        <v>0</v>
      </c>
      <c r="H290" s="235"/>
      <c r="I290" s="236">
        <f>ROUND(E290*H290,2)</f>
        <v>0</v>
      </c>
      <c r="J290" s="235"/>
      <c r="K290" s="236">
        <f>ROUND(E290*J290,2)</f>
        <v>0</v>
      </c>
      <c r="L290" s="236">
        <v>21</v>
      </c>
      <c r="M290" s="236">
        <f>G290*(1+L290/100)</f>
        <v>0</v>
      </c>
      <c r="N290" s="236">
        <v>0</v>
      </c>
      <c r="O290" s="236">
        <f>ROUND(E290*N290,2)</f>
        <v>0</v>
      </c>
      <c r="P290" s="236">
        <v>0</v>
      </c>
      <c r="Q290" s="236">
        <f>ROUND(E290*P290,2)</f>
        <v>0</v>
      </c>
      <c r="R290" s="236"/>
      <c r="S290" s="236" t="s">
        <v>237</v>
      </c>
      <c r="T290" s="237" t="s">
        <v>209</v>
      </c>
      <c r="U290" s="221">
        <v>0</v>
      </c>
      <c r="V290" s="221">
        <f>ROUND(E290*U290,2)</f>
        <v>0</v>
      </c>
      <c r="W290" s="221"/>
      <c r="X290" s="221" t="s">
        <v>257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258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48"/>
      <c r="D291" s="241"/>
      <c r="E291" s="241"/>
      <c r="F291" s="241"/>
      <c r="G291" s="24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214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1">
        <v>138</v>
      </c>
      <c r="B292" s="232" t="s">
        <v>495</v>
      </c>
      <c r="C292" s="244" t="s">
        <v>596</v>
      </c>
      <c r="D292" s="233" t="s">
        <v>240</v>
      </c>
      <c r="E292" s="234">
        <v>2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6">
        <v>0</v>
      </c>
      <c r="O292" s="236">
        <f>ROUND(E292*N292,2)</f>
        <v>0</v>
      </c>
      <c r="P292" s="236">
        <v>0</v>
      </c>
      <c r="Q292" s="236">
        <f>ROUND(E292*P292,2)</f>
        <v>0</v>
      </c>
      <c r="R292" s="236"/>
      <c r="S292" s="236" t="s">
        <v>237</v>
      </c>
      <c r="T292" s="237" t="s">
        <v>209</v>
      </c>
      <c r="U292" s="221">
        <v>0</v>
      </c>
      <c r="V292" s="221">
        <f>ROUND(E292*U292,2)</f>
        <v>0</v>
      </c>
      <c r="W292" s="221"/>
      <c r="X292" s="221" t="s">
        <v>257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258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48"/>
      <c r="D293" s="241"/>
      <c r="E293" s="241"/>
      <c r="F293" s="241"/>
      <c r="G293" s="24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214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31">
        <v>139</v>
      </c>
      <c r="B294" s="232" t="s">
        <v>496</v>
      </c>
      <c r="C294" s="244" t="s">
        <v>638</v>
      </c>
      <c r="D294" s="233" t="s">
        <v>308</v>
      </c>
      <c r="E294" s="234">
        <v>40</v>
      </c>
      <c r="F294" s="235"/>
      <c r="G294" s="236">
        <f>ROUND(E294*F294,2)</f>
        <v>0</v>
      </c>
      <c r="H294" s="235"/>
      <c r="I294" s="236">
        <f>ROUND(E294*H294,2)</f>
        <v>0</v>
      </c>
      <c r="J294" s="235"/>
      <c r="K294" s="236">
        <f>ROUND(E294*J294,2)</f>
        <v>0</v>
      </c>
      <c r="L294" s="236">
        <v>21</v>
      </c>
      <c r="M294" s="236">
        <f>G294*(1+L294/100)</f>
        <v>0</v>
      </c>
      <c r="N294" s="236">
        <v>0</v>
      </c>
      <c r="O294" s="236">
        <f>ROUND(E294*N294,2)</f>
        <v>0</v>
      </c>
      <c r="P294" s="236">
        <v>0</v>
      </c>
      <c r="Q294" s="236">
        <f>ROUND(E294*P294,2)</f>
        <v>0</v>
      </c>
      <c r="R294" s="236"/>
      <c r="S294" s="236" t="s">
        <v>237</v>
      </c>
      <c r="T294" s="237" t="s">
        <v>209</v>
      </c>
      <c r="U294" s="221">
        <v>0</v>
      </c>
      <c r="V294" s="221">
        <f>ROUND(E294*U294,2)</f>
        <v>0</v>
      </c>
      <c r="W294" s="221"/>
      <c r="X294" s="221" t="s">
        <v>257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258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48"/>
      <c r="D295" s="241"/>
      <c r="E295" s="241"/>
      <c r="F295" s="241"/>
      <c r="G295" s="24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12"/>
      <c r="Z295" s="212"/>
      <c r="AA295" s="212"/>
      <c r="AB295" s="212"/>
      <c r="AC295" s="212"/>
      <c r="AD295" s="212"/>
      <c r="AE295" s="212"/>
      <c r="AF295" s="212"/>
      <c r="AG295" s="212" t="s">
        <v>214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1">
        <v>140</v>
      </c>
      <c r="B296" s="232" t="s">
        <v>497</v>
      </c>
      <c r="C296" s="244" t="s">
        <v>639</v>
      </c>
      <c r="D296" s="233" t="s">
        <v>304</v>
      </c>
      <c r="E296" s="234">
        <v>5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6">
        <v>0</v>
      </c>
      <c r="O296" s="236">
        <f>ROUND(E296*N296,2)</f>
        <v>0</v>
      </c>
      <c r="P296" s="236">
        <v>0</v>
      </c>
      <c r="Q296" s="236">
        <f>ROUND(E296*P296,2)</f>
        <v>0</v>
      </c>
      <c r="R296" s="236"/>
      <c r="S296" s="236" t="s">
        <v>237</v>
      </c>
      <c r="T296" s="237" t="s">
        <v>209</v>
      </c>
      <c r="U296" s="221">
        <v>0</v>
      </c>
      <c r="V296" s="221">
        <f>ROUND(E296*U296,2)</f>
        <v>0</v>
      </c>
      <c r="W296" s="221"/>
      <c r="X296" s="221" t="s">
        <v>257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258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48"/>
      <c r="D297" s="241"/>
      <c r="E297" s="241"/>
      <c r="F297" s="241"/>
      <c r="G297" s="24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214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31">
        <v>141</v>
      </c>
      <c r="B298" s="232" t="s">
        <v>498</v>
      </c>
      <c r="C298" s="244" t="s">
        <v>640</v>
      </c>
      <c r="D298" s="233" t="s">
        <v>304</v>
      </c>
      <c r="E298" s="234">
        <v>6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6">
        <v>0</v>
      </c>
      <c r="O298" s="236">
        <f>ROUND(E298*N298,2)</f>
        <v>0</v>
      </c>
      <c r="P298" s="236">
        <v>0</v>
      </c>
      <c r="Q298" s="236">
        <f>ROUND(E298*P298,2)</f>
        <v>0</v>
      </c>
      <c r="R298" s="236"/>
      <c r="S298" s="236" t="s">
        <v>237</v>
      </c>
      <c r="T298" s="237" t="s">
        <v>209</v>
      </c>
      <c r="U298" s="221">
        <v>0</v>
      </c>
      <c r="V298" s="221">
        <f>ROUND(E298*U298,2)</f>
        <v>0</v>
      </c>
      <c r="W298" s="221"/>
      <c r="X298" s="221" t="s">
        <v>257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258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48"/>
      <c r="D299" s="241"/>
      <c r="E299" s="241"/>
      <c r="F299" s="241"/>
      <c r="G299" s="24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214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outlineLevel="1" x14ac:dyDescent="0.2">
      <c r="A300" s="231">
        <v>142</v>
      </c>
      <c r="B300" s="232" t="s">
        <v>500</v>
      </c>
      <c r="C300" s="244" t="s">
        <v>641</v>
      </c>
      <c r="D300" s="233" t="s">
        <v>308</v>
      </c>
      <c r="E300" s="234">
        <v>40</v>
      </c>
      <c r="F300" s="235"/>
      <c r="G300" s="236">
        <f>ROUND(E300*F300,2)</f>
        <v>0</v>
      </c>
      <c r="H300" s="235"/>
      <c r="I300" s="236">
        <f>ROUND(E300*H300,2)</f>
        <v>0</v>
      </c>
      <c r="J300" s="235"/>
      <c r="K300" s="236">
        <f>ROUND(E300*J300,2)</f>
        <v>0</v>
      </c>
      <c r="L300" s="236">
        <v>21</v>
      </c>
      <c r="M300" s="236">
        <f>G300*(1+L300/100)</f>
        <v>0</v>
      </c>
      <c r="N300" s="236">
        <v>0</v>
      </c>
      <c r="O300" s="236">
        <f>ROUND(E300*N300,2)</f>
        <v>0</v>
      </c>
      <c r="P300" s="236">
        <v>0</v>
      </c>
      <c r="Q300" s="236">
        <f>ROUND(E300*P300,2)</f>
        <v>0</v>
      </c>
      <c r="R300" s="236"/>
      <c r="S300" s="236" t="s">
        <v>237</v>
      </c>
      <c r="T300" s="237" t="s">
        <v>209</v>
      </c>
      <c r="U300" s="221">
        <v>0</v>
      </c>
      <c r="V300" s="221">
        <f>ROUND(E300*U300,2)</f>
        <v>0</v>
      </c>
      <c r="W300" s="221"/>
      <c r="X300" s="221" t="s">
        <v>257</v>
      </c>
      <c r="Y300" s="212"/>
      <c r="Z300" s="212"/>
      <c r="AA300" s="212"/>
      <c r="AB300" s="212"/>
      <c r="AC300" s="212"/>
      <c r="AD300" s="212"/>
      <c r="AE300" s="212"/>
      <c r="AF300" s="212"/>
      <c r="AG300" s="212" t="s">
        <v>258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19"/>
      <c r="B301" s="220"/>
      <c r="C301" s="248"/>
      <c r="D301" s="241"/>
      <c r="E301" s="241"/>
      <c r="F301" s="241"/>
      <c r="G301" s="24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214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3"/>
      <c r="B302" s="4"/>
      <c r="C302" s="249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AE302">
        <v>15</v>
      </c>
      <c r="AF302">
        <v>21</v>
      </c>
      <c r="AG302" t="s">
        <v>190</v>
      </c>
    </row>
    <row r="303" spans="1:60" x14ac:dyDescent="0.2">
      <c r="A303" s="215"/>
      <c r="B303" s="216" t="s">
        <v>29</v>
      </c>
      <c r="C303" s="250"/>
      <c r="D303" s="217"/>
      <c r="E303" s="218"/>
      <c r="F303" s="218"/>
      <c r="G303" s="242">
        <f>G8+G33+G64+G95+G126+G157+G186+G215+G244+G273</f>
        <v>0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AE303">
        <f>SUMIF(L7:L301,AE302,G7:G301)</f>
        <v>0</v>
      </c>
      <c r="AF303">
        <f>SUMIF(L7:L301,AF302,G7:G301)</f>
        <v>0</v>
      </c>
      <c r="AG303" t="s">
        <v>241</v>
      </c>
    </row>
    <row r="304" spans="1:60" x14ac:dyDescent="0.2">
      <c r="C304" s="251"/>
      <c r="D304" s="10"/>
      <c r="AG304" t="s">
        <v>242</v>
      </c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146">
    <mergeCell ref="C299:G299"/>
    <mergeCell ref="C301:G301"/>
    <mergeCell ref="C287:G287"/>
    <mergeCell ref="C289:G289"/>
    <mergeCell ref="C291:G291"/>
    <mergeCell ref="C293:G293"/>
    <mergeCell ref="C295:G295"/>
    <mergeCell ref="C297:G297"/>
    <mergeCell ref="C275:G275"/>
    <mergeCell ref="C277:G277"/>
    <mergeCell ref="C279:G279"/>
    <mergeCell ref="C281:G281"/>
    <mergeCell ref="C283:G283"/>
    <mergeCell ref="C285:G285"/>
    <mergeCell ref="C262:G262"/>
    <mergeCell ref="C264:G264"/>
    <mergeCell ref="C266:G266"/>
    <mergeCell ref="C268:G268"/>
    <mergeCell ref="C270:G270"/>
    <mergeCell ref="C272:G272"/>
    <mergeCell ref="C250:G250"/>
    <mergeCell ref="C252:G252"/>
    <mergeCell ref="C254:G254"/>
    <mergeCell ref="C256:G256"/>
    <mergeCell ref="C258:G258"/>
    <mergeCell ref="C260:G260"/>
    <mergeCell ref="C237:G237"/>
    <mergeCell ref="C239:G239"/>
    <mergeCell ref="C241:G241"/>
    <mergeCell ref="C243:G243"/>
    <mergeCell ref="C246:G246"/>
    <mergeCell ref="C248:G248"/>
    <mergeCell ref="C225:G225"/>
    <mergeCell ref="C227:G227"/>
    <mergeCell ref="C229:G229"/>
    <mergeCell ref="C231:G231"/>
    <mergeCell ref="C233:G233"/>
    <mergeCell ref="C235:G235"/>
    <mergeCell ref="C212:G212"/>
    <mergeCell ref="C214:G214"/>
    <mergeCell ref="C217:G217"/>
    <mergeCell ref="C219:G219"/>
    <mergeCell ref="C221:G221"/>
    <mergeCell ref="C223:G223"/>
    <mergeCell ref="C200:G200"/>
    <mergeCell ref="C202:G202"/>
    <mergeCell ref="C204:G204"/>
    <mergeCell ref="C206:G206"/>
    <mergeCell ref="C208:G208"/>
    <mergeCell ref="C210:G210"/>
    <mergeCell ref="C188:G188"/>
    <mergeCell ref="C190:G190"/>
    <mergeCell ref="C192:G192"/>
    <mergeCell ref="C194:G194"/>
    <mergeCell ref="C196:G196"/>
    <mergeCell ref="C198:G198"/>
    <mergeCell ref="C175:G175"/>
    <mergeCell ref="C177:G177"/>
    <mergeCell ref="C179:G179"/>
    <mergeCell ref="C181:G181"/>
    <mergeCell ref="C183:G183"/>
    <mergeCell ref="C185:G185"/>
    <mergeCell ref="C163:G163"/>
    <mergeCell ref="C165:G165"/>
    <mergeCell ref="C167:G167"/>
    <mergeCell ref="C169:G169"/>
    <mergeCell ref="C171:G171"/>
    <mergeCell ref="C173:G173"/>
    <mergeCell ref="C150:G150"/>
    <mergeCell ref="C152:G152"/>
    <mergeCell ref="C154:G154"/>
    <mergeCell ref="C156:G156"/>
    <mergeCell ref="C159:G159"/>
    <mergeCell ref="C161:G161"/>
    <mergeCell ref="C138:G138"/>
    <mergeCell ref="C140:G140"/>
    <mergeCell ref="C142:G142"/>
    <mergeCell ref="C144:G144"/>
    <mergeCell ref="C146:G146"/>
    <mergeCell ref="C148:G148"/>
    <mergeCell ref="C125:G125"/>
    <mergeCell ref="C128:G128"/>
    <mergeCell ref="C130:G130"/>
    <mergeCell ref="C132:G132"/>
    <mergeCell ref="C134:G134"/>
    <mergeCell ref="C136:G136"/>
    <mergeCell ref="C113:G113"/>
    <mergeCell ref="C115:G115"/>
    <mergeCell ref="C117:G117"/>
    <mergeCell ref="C119:G119"/>
    <mergeCell ref="C121:G121"/>
    <mergeCell ref="C123:G123"/>
    <mergeCell ref="C101:G101"/>
    <mergeCell ref="C103:G103"/>
    <mergeCell ref="C105:G105"/>
    <mergeCell ref="C107:G107"/>
    <mergeCell ref="C109:G109"/>
    <mergeCell ref="C111:G111"/>
    <mergeCell ref="C88:G88"/>
    <mergeCell ref="C90:G90"/>
    <mergeCell ref="C92:G92"/>
    <mergeCell ref="C94:G94"/>
    <mergeCell ref="C97:G97"/>
    <mergeCell ref="C99:G99"/>
    <mergeCell ref="C76:G76"/>
    <mergeCell ref="C78:G78"/>
    <mergeCell ref="C80:G80"/>
    <mergeCell ref="C82:G82"/>
    <mergeCell ref="C84:G84"/>
    <mergeCell ref="C86:G86"/>
    <mergeCell ref="C63:G63"/>
    <mergeCell ref="C66:G66"/>
    <mergeCell ref="C68:G68"/>
    <mergeCell ref="C70:G70"/>
    <mergeCell ref="C72:G72"/>
    <mergeCell ref="C74:G74"/>
    <mergeCell ref="C51:G51"/>
    <mergeCell ref="C53:G53"/>
    <mergeCell ref="C55:G55"/>
    <mergeCell ref="C57:G57"/>
    <mergeCell ref="C59:G59"/>
    <mergeCell ref="C61:G61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70</v>
      </c>
      <c r="C4" s="204" t="s">
        <v>71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164</v>
      </c>
      <c r="C8" s="243" t="s">
        <v>165</v>
      </c>
      <c r="D8" s="227"/>
      <c r="E8" s="228"/>
      <c r="F8" s="229"/>
      <c r="G8" s="229">
        <f>SUMIF(AG9:AG28,"&lt;&gt;NOR",G9:G28)</f>
        <v>0</v>
      </c>
      <c r="H8" s="229"/>
      <c r="I8" s="229">
        <f>SUM(I9:I28)</f>
        <v>0</v>
      </c>
      <c r="J8" s="229"/>
      <c r="K8" s="229">
        <f>SUM(K9:K28)</f>
        <v>0</v>
      </c>
      <c r="L8" s="229"/>
      <c r="M8" s="229">
        <f>SUM(M9:M28)</f>
        <v>0</v>
      </c>
      <c r="N8" s="229"/>
      <c r="O8" s="229">
        <f>SUM(O9:O28)</f>
        <v>0</v>
      </c>
      <c r="P8" s="229"/>
      <c r="Q8" s="229">
        <f>SUM(Q9:Q28)</f>
        <v>0</v>
      </c>
      <c r="R8" s="229"/>
      <c r="S8" s="229"/>
      <c r="T8" s="230"/>
      <c r="U8" s="224"/>
      <c r="V8" s="224">
        <f>SUM(V9:V28)</f>
        <v>0</v>
      </c>
      <c r="W8" s="224"/>
      <c r="X8" s="224"/>
      <c r="AG8" t="s">
        <v>204</v>
      </c>
    </row>
    <row r="9" spans="1:60" ht="22.5" outlineLevel="1" x14ac:dyDescent="0.2">
      <c r="A9" s="231">
        <v>1</v>
      </c>
      <c r="B9" s="232" t="s">
        <v>227</v>
      </c>
      <c r="C9" s="244" t="s">
        <v>657</v>
      </c>
      <c r="D9" s="233" t="s">
        <v>240</v>
      </c>
      <c r="E9" s="234">
        <v>12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31">
        <v>2</v>
      </c>
      <c r="B11" s="232" t="s">
        <v>259</v>
      </c>
      <c r="C11" s="244" t="s">
        <v>658</v>
      </c>
      <c r="D11" s="233" t="s">
        <v>240</v>
      </c>
      <c r="E11" s="234">
        <v>12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2.5" outlineLevel="1" x14ac:dyDescent="0.2">
      <c r="A13" s="231">
        <v>3</v>
      </c>
      <c r="B13" s="232" t="s">
        <v>261</v>
      </c>
      <c r="C13" s="244" t="s">
        <v>659</v>
      </c>
      <c r="D13" s="233" t="s">
        <v>240</v>
      </c>
      <c r="E13" s="234">
        <v>96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31">
        <v>4</v>
      </c>
      <c r="B15" s="232" t="s">
        <v>660</v>
      </c>
      <c r="C15" s="244" t="s">
        <v>661</v>
      </c>
      <c r="D15" s="233" t="s">
        <v>240</v>
      </c>
      <c r="E15" s="234">
        <v>96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31">
        <v>5</v>
      </c>
      <c r="B17" s="232" t="s">
        <v>662</v>
      </c>
      <c r="C17" s="244" t="s">
        <v>663</v>
      </c>
      <c r="D17" s="233" t="s">
        <v>240</v>
      </c>
      <c r="E17" s="234">
        <v>96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664</v>
      </c>
      <c r="C19" s="244" t="s">
        <v>665</v>
      </c>
      <c r="D19" s="233" t="s">
        <v>240</v>
      </c>
      <c r="E19" s="234">
        <v>12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33.75" outlineLevel="1" x14ac:dyDescent="0.2">
      <c r="A21" s="231">
        <v>7</v>
      </c>
      <c r="B21" s="232" t="s">
        <v>666</v>
      </c>
      <c r="C21" s="244" t="s">
        <v>667</v>
      </c>
      <c r="D21" s="233" t="s">
        <v>316</v>
      </c>
      <c r="E21" s="234">
        <v>12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5" t="s">
        <v>668</v>
      </c>
      <c r="D22" s="239"/>
      <c r="E22" s="239"/>
      <c r="F22" s="239"/>
      <c r="G22" s="239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213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46"/>
      <c r="D23" s="240"/>
      <c r="E23" s="240"/>
      <c r="F23" s="240"/>
      <c r="G23" s="240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214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1" x14ac:dyDescent="0.2">
      <c r="A24" s="231">
        <v>8</v>
      </c>
      <c r="B24" s="232" t="s">
        <v>669</v>
      </c>
      <c r="C24" s="244" t="s">
        <v>670</v>
      </c>
      <c r="D24" s="233" t="s">
        <v>240</v>
      </c>
      <c r="E24" s="234">
        <v>12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6"/>
      <c r="S24" s="236" t="s">
        <v>237</v>
      </c>
      <c r="T24" s="237" t="s">
        <v>209</v>
      </c>
      <c r="U24" s="221">
        <v>0</v>
      </c>
      <c r="V24" s="221">
        <f>ROUND(E24*U24,2)</f>
        <v>0</v>
      </c>
      <c r="W24" s="221"/>
      <c r="X24" s="221" t="s">
        <v>257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258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45" t="s">
        <v>671</v>
      </c>
      <c r="D25" s="239"/>
      <c r="E25" s="239"/>
      <c r="F25" s="239"/>
      <c r="G25" s="239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213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6"/>
      <c r="D26" s="240"/>
      <c r="E26" s="240"/>
      <c r="F26" s="240"/>
      <c r="G26" s="240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9</v>
      </c>
      <c r="B27" s="232" t="s">
        <v>672</v>
      </c>
      <c r="C27" s="244" t="s">
        <v>420</v>
      </c>
      <c r="D27" s="233" t="s">
        <v>316</v>
      </c>
      <c r="E27" s="234">
        <v>1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25" t="s">
        <v>203</v>
      </c>
      <c r="B29" s="226" t="s">
        <v>166</v>
      </c>
      <c r="C29" s="243" t="s">
        <v>167</v>
      </c>
      <c r="D29" s="227"/>
      <c r="E29" s="228"/>
      <c r="F29" s="229"/>
      <c r="G29" s="229">
        <f>SUMIF(AG30:AG49,"&lt;&gt;NOR",G30:G49)</f>
        <v>0</v>
      </c>
      <c r="H29" s="229"/>
      <c r="I29" s="229">
        <f>SUM(I30:I49)</f>
        <v>0</v>
      </c>
      <c r="J29" s="229"/>
      <c r="K29" s="229">
        <f>SUM(K30:K49)</f>
        <v>0</v>
      </c>
      <c r="L29" s="229"/>
      <c r="M29" s="229">
        <f>SUM(M30:M49)</f>
        <v>0</v>
      </c>
      <c r="N29" s="229"/>
      <c r="O29" s="229">
        <f>SUM(O30:O49)</f>
        <v>0</v>
      </c>
      <c r="P29" s="229"/>
      <c r="Q29" s="229">
        <f>SUM(Q30:Q49)</f>
        <v>0</v>
      </c>
      <c r="R29" s="229"/>
      <c r="S29" s="229"/>
      <c r="T29" s="230"/>
      <c r="U29" s="224"/>
      <c r="V29" s="224">
        <f>SUM(V30:V49)</f>
        <v>0</v>
      </c>
      <c r="W29" s="224"/>
      <c r="X29" s="224"/>
      <c r="AG29" t="s">
        <v>204</v>
      </c>
    </row>
    <row r="30" spans="1:60" ht="22.5" outlineLevel="1" x14ac:dyDescent="0.2">
      <c r="A30" s="231">
        <v>10</v>
      </c>
      <c r="B30" s="232" t="s">
        <v>276</v>
      </c>
      <c r="C30" s="244" t="s">
        <v>657</v>
      </c>
      <c r="D30" s="233" t="s">
        <v>240</v>
      </c>
      <c r="E30" s="234">
        <v>12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6">
        <v>0</v>
      </c>
      <c r="O30" s="236">
        <f>ROUND(E30*N30,2)</f>
        <v>0</v>
      </c>
      <c r="P30" s="236">
        <v>0</v>
      </c>
      <c r="Q30" s="236">
        <f>ROUND(E30*P30,2)</f>
        <v>0</v>
      </c>
      <c r="R30" s="236"/>
      <c r="S30" s="236" t="s">
        <v>237</v>
      </c>
      <c r="T30" s="237" t="s">
        <v>209</v>
      </c>
      <c r="U30" s="221">
        <v>0</v>
      </c>
      <c r="V30" s="221">
        <f>ROUND(E30*U30,2)</f>
        <v>0</v>
      </c>
      <c r="W30" s="221"/>
      <c r="X30" s="221" t="s">
        <v>257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258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48"/>
      <c r="D31" s="241"/>
      <c r="E31" s="241"/>
      <c r="F31" s="241"/>
      <c r="G31" s="24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214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31">
        <v>11</v>
      </c>
      <c r="B32" s="232" t="s">
        <v>278</v>
      </c>
      <c r="C32" s="244" t="s">
        <v>658</v>
      </c>
      <c r="D32" s="233" t="s">
        <v>240</v>
      </c>
      <c r="E32" s="234">
        <v>12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6">
        <v>0</v>
      </c>
      <c r="O32" s="236">
        <f>ROUND(E32*N32,2)</f>
        <v>0</v>
      </c>
      <c r="P32" s="236">
        <v>0</v>
      </c>
      <c r="Q32" s="236">
        <f>ROUND(E32*P32,2)</f>
        <v>0</v>
      </c>
      <c r="R32" s="236"/>
      <c r="S32" s="236" t="s">
        <v>237</v>
      </c>
      <c r="T32" s="237" t="s">
        <v>209</v>
      </c>
      <c r="U32" s="221">
        <v>0</v>
      </c>
      <c r="V32" s="221">
        <f>ROUND(E32*U32,2)</f>
        <v>0</v>
      </c>
      <c r="W32" s="221"/>
      <c r="X32" s="221" t="s">
        <v>257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258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48"/>
      <c r="D33" s="241"/>
      <c r="E33" s="241"/>
      <c r="F33" s="241"/>
      <c r="G33" s="24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214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1">
        <v>12</v>
      </c>
      <c r="B34" s="232" t="s">
        <v>280</v>
      </c>
      <c r="C34" s="244" t="s">
        <v>659</v>
      </c>
      <c r="D34" s="233" t="s">
        <v>240</v>
      </c>
      <c r="E34" s="234">
        <v>96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/>
      <c r="S34" s="236" t="s">
        <v>237</v>
      </c>
      <c r="T34" s="237" t="s">
        <v>209</v>
      </c>
      <c r="U34" s="221">
        <v>0</v>
      </c>
      <c r="V34" s="221">
        <f>ROUND(E34*U34,2)</f>
        <v>0</v>
      </c>
      <c r="W34" s="221"/>
      <c r="X34" s="221" t="s">
        <v>257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258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48"/>
      <c r="D35" s="241"/>
      <c r="E35" s="241"/>
      <c r="F35" s="241"/>
      <c r="G35" s="24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214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31">
        <v>13</v>
      </c>
      <c r="B36" s="232" t="s">
        <v>282</v>
      </c>
      <c r="C36" s="244" t="s">
        <v>661</v>
      </c>
      <c r="D36" s="233" t="s">
        <v>240</v>
      </c>
      <c r="E36" s="234">
        <v>96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6"/>
      <c r="S36" s="236" t="s">
        <v>237</v>
      </c>
      <c r="T36" s="237" t="s">
        <v>209</v>
      </c>
      <c r="U36" s="221">
        <v>0</v>
      </c>
      <c r="V36" s="221">
        <f>ROUND(E36*U36,2)</f>
        <v>0</v>
      </c>
      <c r="W36" s="221"/>
      <c r="X36" s="221" t="s">
        <v>257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48"/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14</v>
      </c>
      <c r="B38" s="232" t="s">
        <v>284</v>
      </c>
      <c r="C38" s="244" t="s">
        <v>663</v>
      </c>
      <c r="D38" s="233" t="s">
        <v>240</v>
      </c>
      <c r="E38" s="234">
        <v>96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/>
      <c r="S38" s="236" t="s">
        <v>237</v>
      </c>
      <c r="T38" s="237" t="s">
        <v>209</v>
      </c>
      <c r="U38" s="221">
        <v>0</v>
      </c>
      <c r="V38" s="221">
        <f>ROUND(E38*U38,2)</f>
        <v>0</v>
      </c>
      <c r="W38" s="221"/>
      <c r="X38" s="221" t="s">
        <v>257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8"/>
      <c r="D39" s="241"/>
      <c r="E39" s="241"/>
      <c r="F39" s="241"/>
      <c r="G39" s="24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1">
        <v>15</v>
      </c>
      <c r="B40" s="232" t="s">
        <v>286</v>
      </c>
      <c r="C40" s="244" t="s">
        <v>665</v>
      </c>
      <c r="D40" s="233" t="s">
        <v>240</v>
      </c>
      <c r="E40" s="234">
        <v>12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/>
      <c r="S40" s="236" t="s">
        <v>237</v>
      </c>
      <c r="T40" s="237" t="s">
        <v>209</v>
      </c>
      <c r="U40" s="221">
        <v>0</v>
      </c>
      <c r="V40" s="221">
        <f>ROUND(E40*U40,2)</f>
        <v>0</v>
      </c>
      <c r="W40" s="221"/>
      <c r="X40" s="221" t="s">
        <v>257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48"/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33.75" outlineLevel="1" x14ac:dyDescent="0.2">
      <c r="A42" s="231">
        <v>16</v>
      </c>
      <c r="B42" s="232" t="s">
        <v>288</v>
      </c>
      <c r="C42" s="244" t="s">
        <v>667</v>
      </c>
      <c r="D42" s="233" t="s">
        <v>240</v>
      </c>
      <c r="E42" s="234">
        <v>12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6"/>
      <c r="S42" s="236" t="s">
        <v>237</v>
      </c>
      <c r="T42" s="237" t="s">
        <v>209</v>
      </c>
      <c r="U42" s="221">
        <v>0</v>
      </c>
      <c r="V42" s="221">
        <f>ROUND(E42*U42,2)</f>
        <v>0</v>
      </c>
      <c r="W42" s="221"/>
      <c r="X42" s="221" t="s">
        <v>257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5" t="s">
        <v>668</v>
      </c>
      <c r="D43" s="239"/>
      <c r="E43" s="239"/>
      <c r="F43" s="239"/>
      <c r="G43" s="239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213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46"/>
      <c r="D44" s="240"/>
      <c r="E44" s="240"/>
      <c r="F44" s="240"/>
      <c r="G44" s="240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214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2.5" outlineLevel="1" x14ac:dyDescent="0.2">
      <c r="A45" s="231">
        <v>17</v>
      </c>
      <c r="B45" s="232" t="s">
        <v>290</v>
      </c>
      <c r="C45" s="244" t="s">
        <v>670</v>
      </c>
      <c r="D45" s="233" t="s">
        <v>240</v>
      </c>
      <c r="E45" s="234">
        <v>12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0</v>
      </c>
      <c r="O45" s="236">
        <f>ROUND(E45*N45,2)</f>
        <v>0</v>
      </c>
      <c r="P45" s="236">
        <v>0</v>
      </c>
      <c r="Q45" s="236">
        <f>ROUND(E45*P45,2)</f>
        <v>0</v>
      </c>
      <c r="R45" s="236"/>
      <c r="S45" s="236" t="s">
        <v>237</v>
      </c>
      <c r="T45" s="237" t="s">
        <v>209</v>
      </c>
      <c r="U45" s="221">
        <v>0</v>
      </c>
      <c r="V45" s="221">
        <f>ROUND(E45*U45,2)</f>
        <v>0</v>
      </c>
      <c r="W45" s="221"/>
      <c r="X45" s="221" t="s">
        <v>257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258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45" t="s">
        <v>671</v>
      </c>
      <c r="D46" s="239"/>
      <c r="E46" s="239"/>
      <c r="F46" s="239"/>
      <c r="G46" s="239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213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46"/>
      <c r="D47" s="240"/>
      <c r="E47" s="240"/>
      <c r="F47" s="240"/>
      <c r="G47" s="240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1">
        <v>18</v>
      </c>
      <c r="B48" s="232" t="s">
        <v>292</v>
      </c>
      <c r="C48" s="244" t="s">
        <v>420</v>
      </c>
      <c r="D48" s="233" t="s">
        <v>316</v>
      </c>
      <c r="E48" s="234">
        <v>1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6"/>
      <c r="S48" s="236" t="s">
        <v>237</v>
      </c>
      <c r="T48" s="237" t="s">
        <v>209</v>
      </c>
      <c r="U48" s="221">
        <v>0</v>
      </c>
      <c r="V48" s="221">
        <f>ROUND(E48*U48,2)</f>
        <v>0</v>
      </c>
      <c r="W48" s="221"/>
      <c r="X48" s="221" t="s">
        <v>257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48"/>
      <c r="D49" s="241"/>
      <c r="E49" s="241"/>
      <c r="F49" s="241"/>
      <c r="G49" s="24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214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5" t="s">
        <v>203</v>
      </c>
      <c r="B50" s="226" t="s">
        <v>168</v>
      </c>
      <c r="C50" s="243" t="s">
        <v>169</v>
      </c>
      <c r="D50" s="227"/>
      <c r="E50" s="228"/>
      <c r="F50" s="229"/>
      <c r="G50" s="229">
        <f>SUMIF(AG51:AG66,"&lt;&gt;NOR",G51:G66)</f>
        <v>0</v>
      </c>
      <c r="H50" s="229"/>
      <c r="I50" s="229">
        <f>SUM(I51:I66)</f>
        <v>0</v>
      </c>
      <c r="J50" s="229"/>
      <c r="K50" s="229">
        <f>SUM(K51:K66)</f>
        <v>0</v>
      </c>
      <c r="L50" s="229"/>
      <c r="M50" s="229">
        <f>SUM(M51:M66)</f>
        <v>0</v>
      </c>
      <c r="N50" s="229"/>
      <c r="O50" s="229">
        <f>SUM(O51:O66)</f>
        <v>0</v>
      </c>
      <c r="P50" s="229"/>
      <c r="Q50" s="229">
        <f>SUM(Q51:Q66)</f>
        <v>0</v>
      </c>
      <c r="R50" s="229"/>
      <c r="S50" s="229"/>
      <c r="T50" s="230"/>
      <c r="U50" s="224"/>
      <c r="V50" s="224">
        <f>SUM(V51:V66)</f>
        <v>0</v>
      </c>
      <c r="W50" s="224"/>
      <c r="X50" s="224"/>
      <c r="AG50" t="s">
        <v>204</v>
      </c>
    </row>
    <row r="51" spans="1:60" ht="22.5" outlineLevel="1" x14ac:dyDescent="0.2">
      <c r="A51" s="231">
        <v>19</v>
      </c>
      <c r="B51" s="232" t="s">
        <v>298</v>
      </c>
      <c r="C51" s="244" t="s">
        <v>673</v>
      </c>
      <c r="D51" s="233" t="s">
        <v>240</v>
      </c>
      <c r="E51" s="234">
        <v>32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</v>
      </c>
      <c r="O51" s="236">
        <f>ROUND(E51*N51,2)</f>
        <v>0</v>
      </c>
      <c r="P51" s="236">
        <v>0</v>
      </c>
      <c r="Q51" s="236">
        <f>ROUND(E51*P51,2)</f>
        <v>0</v>
      </c>
      <c r="R51" s="236"/>
      <c r="S51" s="236" t="s">
        <v>237</v>
      </c>
      <c r="T51" s="237" t="s">
        <v>209</v>
      </c>
      <c r="U51" s="221">
        <v>0</v>
      </c>
      <c r="V51" s="221">
        <f>ROUND(E51*U51,2)</f>
        <v>0</v>
      </c>
      <c r="W51" s="221"/>
      <c r="X51" s="221" t="s">
        <v>257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258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48"/>
      <c r="D52" s="241"/>
      <c r="E52" s="241"/>
      <c r="F52" s="241"/>
      <c r="G52" s="24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214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2.5" outlineLevel="1" x14ac:dyDescent="0.2">
      <c r="A53" s="231">
        <v>20</v>
      </c>
      <c r="B53" s="232" t="s">
        <v>300</v>
      </c>
      <c r="C53" s="244" t="s">
        <v>674</v>
      </c>
      <c r="D53" s="233" t="s">
        <v>240</v>
      </c>
      <c r="E53" s="234">
        <v>32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</v>
      </c>
      <c r="O53" s="236">
        <f>ROUND(E53*N53,2)</f>
        <v>0</v>
      </c>
      <c r="P53" s="236">
        <v>0</v>
      </c>
      <c r="Q53" s="236">
        <f>ROUND(E53*P53,2)</f>
        <v>0</v>
      </c>
      <c r="R53" s="236"/>
      <c r="S53" s="236" t="s">
        <v>237</v>
      </c>
      <c r="T53" s="237" t="s">
        <v>209</v>
      </c>
      <c r="U53" s="221">
        <v>0</v>
      </c>
      <c r="V53" s="221">
        <f>ROUND(E53*U53,2)</f>
        <v>0</v>
      </c>
      <c r="W53" s="221"/>
      <c r="X53" s="221" t="s">
        <v>257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258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48"/>
      <c r="D54" s="241"/>
      <c r="E54" s="241"/>
      <c r="F54" s="241"/>
      <c r="G54" s="24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214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2.5" outlineLevel="1" x14ac:dyDescent="0.2">
      <c r="A55" s="231">
        <v>21</v>
      </c>
      <c r="B55" s="232" t="s">
        <v>342</v>
      </c>
      <c r="C55" s="244" t="s">
        <v>663</v>
      </c>
      <c r="D55" s="233" t="s">
        <v>240</v>
      </c>
      <c r="E55" s="234">
        <v>32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237</v>
      </c>
      <c r="T55" s="237" t="s">
        <v>209</v>
      </c>
      <c r="U55" s="221">
        <v>0</v>
      </c>
      <c r="V55" s="221">
        <f>ROUND(E55*U55,2)</f>
        <v>0</v>
      </c>
      <c r="W55" s="221"/>
      <c r="X55" s="221" t="s">
        <v>257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258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48"/>
      <c r="D56" s="241"/>
      <c r="E56" s="241"/>
      <c r="F56" s="241"/>
      <c r="G56" s="24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214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31">
        <v>22</v>
      </c>
      <c r="B57" s="232" t="s">
        <v>343</v>
      </c>
      <c r="C57" s="244" t="s">
        <v>665</v>
      </c>
      <c r="D57" s="233" t="s">
        <v>240</v>
      </c>
      <c r="E57" s="234">
        <v>4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6">
        <v>0</v>
      </c>
      <c r="O57" s="236">
        <f>ROUND(E57*N57,2)</f>
        <v>0</v>
      </c>
      <c r="P57" s="236">
        <v>0</v>
      </c>
      <c r="Q57" s="236">
        <f>ROUND(E57*P57,2)</f>
        <v>0</v>
      </c>
      <c r="R57" s="236"/>
      <c r="S57" s="236" t="s">
        <v>237</v>
      </c>
      <c r="T57" s="237" t="s">
        <v>209</v>
      </c>
      <c r="U57" s="221">
        <v>0</v>
      </c>
      <c r="V57" s="221">
        <f>ROUND(E57*U57,2)</f>
        <v>0</v>
      </c>
      <c r="W57" s="221"/>
      <c r="X57" s="221" t="s">
        <v>257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258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48"/>
      <c r="D58" s="241"/>
      <c r="E58" s="241"/>
      <c r="F58" s="241"/>
      <c r="G58" s="24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214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33.75" outlineLevel="1" x14ac:dyDescent="0.2">
      <c r="A59" s="231">
        <v>23</v>
      </c>
      <c r="B59" s="232" t="s">
        <v>238</v>
      </c>
      <c r="C59" s="244" t="s">
        <v>667</v>
      </c>
      <c r="D59" s="233" t="s">
        <v>240</v>
      </c>
      <c r="E59" s="234">
        <v>4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237</v>
      </c>
      <c r="T59" s="237" t="s">
        <v>209</v>
      </c>
      <c r="U59" s="221">
        <v>0</v>
      </c>
      <c r="V59" s="221">
        <f>ROUND(E59*U59,2)</f>
        <v>0</v>
      </c>
      <c r="W59" s="221"/>
      <c r="X59" s="221" t="s">
        <v>257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258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5" t="s">
        <v>668</v>
      </c>
      <c r="D60" s="239"/>
      <c r="E60" s="239"/>
      <c r="F60" s="239"/>
      <c r="G60" s="239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213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46"/>
      <c r="D61" s="240"/>
      <c r="E61" s="240"/>
      <c r="F61" s="240"/>
      <c r="G61" s="240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214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31">
        <v>24</v>
      </c>
      <c r="B62" s="232" t="s">
        <v>344</v>
      </c>
      <c r="C62" s="244" t="s">
        <v>670</v>
      </c>
      <c r="D62" s="233" t="s">
        <v>240</v>
      </c>
      <c r="E62" s="234">
        <v>4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6">
        <v>0</v>
      </c>
      <c r="O62" s="236">
        <f>ROUND(E62*N62,2)</f>
        <v>0</v>
      </c>
      <c r="P62" s="236">
        <v>0</v>
      </c>
      <c r="Q62" s="236">
        <f>ROUND(E62*P62,2)</f>
        <v>0</v>
      </c>
      <c r="R62" s="236"/>
      <c r="S62" s="236" t="s">
        <v>237</v>
      </c>
      <c r="T62" s="237" t="s">
        <v>209</v>
      </c>
      <c r="U62" s="221">
        <v>0</v>
      </c>
      <c r="V62" s="221">
        <f>ROUND(E62*U62,2)</f>
        <v>0</v>
      </c>
      <c r="W62" s="221"/>
      <c r="X62" s="221" t="s">
        <v>257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258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45" t="s">
        <v>671</v>
      </c>
      <c r="D63" s="239"/>
      <c r="E63" s="239"/>
      <c r="F63" s="239"/>
      <c r="G63" s="239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213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6"/>
      <c r="D64" s="240"/>
      <c r="E64" s="240"/>
      <c r="F64" s="240"/>
      <c r="G64" s="240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25</v>
      </c>
      <c r="B65" s="232" t="s">
        <v>345</v>
      </c>
      <c r="C65" s="244" t="s">
        <v>420</v>
      </c>
      <c r="D65" s="233" t="s">
        <v>316</v>
      </c>
      <c r="E65" s="234">
        <v>1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25" t="s">
        <v>203</v>
      </c>
      <c r="B67" s="226" t="s">
        <v>170</v>
      </c>
      <c r="C67" s="243" t="s">
        <v>171</v>
      </c>
      <c r="D67" s="227"/>
      <c r="E67" s="228"/>
      <c r="F67" s="229"/>
      <c r="G67" s="229">
        <f>SUMIF(AG68:AG83,"&lt;&gt;NOR",G68:G83)</f>
        <v>0</v>
      </c>
      <c r="H67" s="229"/>
      <c r="I67" s="229">
        <f>SUM(I68:I83)</f>
        <v>0</v>
      </c>
      <c r="J67" s="229"/>
      <c r="K67" s="229">
        <f>SUM(K68:K83)</f>
        <v>0</v>
      </c>
      <c r="L67" s="229"/>
      <c r="M67" s="229">
        <f>SUM(M68:M83)</f>
        <v>0</v>
      </c>
      <c r="N67" s="229"/>
      <c r="O67" s="229">
        <f>SUM(O68:O83)</f>
        <v>0</v>
      </c>
      <c r="P67" s="229"/>
      <c r="Q67" s="229">
        <f>SUM(Q68:Q83)</f>
        <v>0</v>
      </c>
      <c r="R67" s="229"/>
      <c r="S67" s="229"/>
      <c r="T67" s="230"/>
      <c r="U67" s="224"/>
      <c r="V67" s="224">
        <f>SUM(V68:V83)</f>
        <v>0</v>
      </c>
      <c r="W67" s="224"/>
      <c r="X67" s="224"/>
      <c r="AG67" t="s">
        <v>204</v>
      </c>
    </row>
    <row r="68" spans="1:60" ht="22.5" outlineLevel="1" x14ac:dyDescent="0.2">
      <c r="A68" s="231">
        <v>26</v>
      </c>
      <c r="B68" s="232" t="s">
        <v>348</v>
      </c>
      <c r="C68" s="244" t="s">
        <v>675</v>
      </c>
      <c r="D68" s="233" t="s">
        <v>240</v>
      </c>
      <c r="E68" s="234">
        <v>16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6">
        <v>0</v>
      </c>
      <c r="O68" s="236">
        <f>ROUND(E68*N68,2)</f>
        <v>0</v>
      </c>
      <c r="P68" s="236">
        <v>0</v>
      </c>
      <c r="Q68" s="236">
        <f>ROUND(E68*P68,2)</f>
        <v>0</v>
      </c>
      <c r="R68" s="236"/>
      <c r="S68" s="236" t="s">
        <v>237</v>
      </c>
      <c r="T68" s="237" t="s">
        <v>209</v>
      </c>
      <c r="U68" s="221">
        <v>0</v>
      </c>
      <c r="V68" s="221">
        <f>ROUND(E68*U68,2)</f>
        <v>0</v>
      </c>
      <c r="W68" s="221"/>
      <c r="X68" s="221" t="s">
        <v>257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258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48"/>
      <c r="D69" s="241"/>
      <c r="E69" s="241"/>
      <c r="F69" s="241"/>
      <c r="G69" s="24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214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31">
        <v>27</v>
      </c>
      <c r="B70" s="232" t="s">
        <v>349</v>
      </c>
      <c r="C70" s="244" t="s">
        <v>676</v>
      </c>
      <c r="D70" s="233" t="s">
        <v>240</v>
      </c>
      <c r="E70" s="234">
        <v>16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6">
        <v>0</v>
      </c>
      <c r="O70" s="236">
        <f>ROUND(E70*N70,2)</f>
        <v>0</v>
      </c>
      <c r="P70" s="236">
        <v>0</v>
      </c>
      <c r="Q70" s="236">
        <f>ROUND(E70*P70,2)</f>
        <v>0</v>
      </c>
      <c r="R70" s="236"/>
      <c r="S70" s="236" t="s">
        <v>237</v>
      </c>
      <c r="T70" s="237" t="s">
        <v>209</v>
      </c>
      <c r="U70" s="221">
        <v>0</v>
      </c>
      <c r="V70" s="221">
        <f>ROUND(E70*U70,2)</f>
        <v>0</v>
      </c>
      <c r="W70" s="221"/>
      <c r="X70" s="221" t="s">
        <v>257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258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48"/>
      <c r="D71" s="241"/>
      <c r="E71" s="241"/>
      <c r="F71" s="241"/>
      <c r="G71" s="24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214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2.5" outlineLevel="1" x14ac:dyDescent="0.2">
      <c r="A72" s="231">
        <v>28</v>
      </c>
      <c r="B72" s="232" t="s">
        <v>350</v>
      </c>
      <c r="C72" s="244" t="s">
        <v>663</v>
      </c>
      <c r="D72" s="233" t="s">
        <v>240</v>
      </c>
      <c r="E72" s="234">
        <v>16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6">
        <v>0</v>
      </c>
      <c r="O72" s="236">
        <f>ROUND(E72*N72,2)</f>
        <v>0</v>
      </c>
      <c r="P72" s="236">
        <v>0</v>
      </c>
      <c r="Q72" s="236">
        <f>ROUND(E72*P72,2)</f>
        <v>0</v>
      </c>
      <c r="R72" s="236"/>
      <c r="S72" s="236" t="s">
        <v>237</v>
      </c>
      <c r="T72" s="237" t="s">
        <v>209</v>
      </c>
      <c r="U72" s="221">
        <v>0</v>
      </c>
      <c r="V72" s="221">
        <f>ROUND(E72*U72,2)</f>
        <v>0</v>
      </c>
      <c r="W72" s="221"/>
      <c r="X72" s="221" t="s">
        <v>257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258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48"/>
      <c r="D73" s="241"/>
      <c r="E73" s="241"/>
      <c r="F73" s="241"/>
      <c r="G73" s="24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214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1">
        <v>29</v>
      </c>
      <c r="B74" s="232" t="s">
        <v>351</v>
      </c>
      <c r="C74" s="244" t="s">
        <v>665</v>
      </c>
      <c r="D74" s="233" t="s">
        <v>240</v>
      </c>
      <c r="E74" s="234">
        <v>2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6"/>
      <c r="S74" s="236" t="s">
        <v>237</v>
      </c>
      <c r="T74" s="237" t="s">
        <v>209</v>
      </c>
      <c r="U74" s="221">
        <v>0</v>
      </c>
      <c r="V74" s="221">
        <f>ROUND(E74*U74,2)</f>
        <v>0</v>
      </c>
      <c r="W74" s="221"/>
      <c r="X74" s="221" t="s">
        <v>257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258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48"/>
      <c r="D75" s="241"/>
      <c r="E75" s="241"/>
      <c r="F75" s="241"/>
      <c r="G75" s="24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214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ht="33.75" outlineLevel="1" x14ac:dyDescent="0.2">
      <c r="A76" s="231">
        <v>30</v>
      </c>
      <c r="B76" s="232" t="s">
        <v>352</v>
      </c>
      <c r="C76" s="244" t="s">
        <v>667</v>
      </c>
      <c r="D76" s="233" t="s">
        <v>240</v>
      </c>
      <c r="E76" s="234">
        <v>2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6">
        <v>0</v>
      </c>
      <c r="O76" s="236">
        <f>ROUND(E76*N76,2)</f>
        <v>0</v>
      </c>
      <c r="P76" s="236">
        <v>0</v>
      </c>
      <c r="Q76" s="236">
        <f>ROUND(E76*P76,2)</f>
        <v>0</v>
      </c>
      <c r="R76" s="236"/>
      <c r="S76" s="236" t="s">
        <v>237</v>
      </c>
      <c r="T76" s="237" t="s">
        <v>209</v>
      </c>
      <c r="U76" s="221">
        <v>0</v>
      </c>
      <c r="V76" s="221">
        <f>ROUND(E76*U76,2)</f>
        <v>0</v>
      </c>
      <c r="W76" s="221"/>
      <c r="X76" s="221" t="s">
        <v>257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258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45" t="s">
        <v>668</v>
      </c>
      <c r="D77" s="239"/>
      <c r="E77" s="239"/>
      <c r="F77" s="239"/>
      <c r="G77" s="239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213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46"/>
      <c r="D78" s="240"/>
      <c r="E78" s="240"/>
      <c r="F78" s="240"/>
      <c r="G78" s="240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ht="22.5" outlineLevel="1" x14ac:dyDescent="0.2">
      <c r="A79" s="231">
        <v>31</v>
      </c>
      <c r="B79" s="232" t="s">
        <v>353</v>
      </c>
      <c r="C79" s="244" t="s">
        <v>670</v>
      </c>
      <c r="D79" s="233" t="s">
        <v>240</v>
      </c>
      <c r="E79" s="234">
        <v>2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237</v>
      </c>
      <c r="T79" s="237" t="s">
        <v>209</v>
      </c>
      <c r="U79" s="221">
        <v>0</v>
      </c>
      <c r="V79" s="221">
        <f>ROUND(E79*U79,2)</f>
        <v>0</v>
      </c>
      <c r="W79" s="221"/>
      <c r="X79" s="221" t="s">
        <v>257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45" t="s">
        <v>671</v>
      </c>
      <c r="D80" s="239"/>
      <c r="E80" s="239"/>
      <c r="F80" s="239"/>
      <c r="G80" s="239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213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46"/>
      <c r="D81" s="240"/>
      <c r="E81" s="240"/>
      <c r="F81" s="240"/>
      <c r="G81" s="240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214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31">
        <v>32</v>
      </c>
      <c r="B82" s="232" t="s">
        <v>354</v>
      </c>
      <c r="C82" s="244" t="s">
        <v>420</v>
      </c>
      <c r="D82" s="233" t="s">
        <v>316</v>
      </c>
      <c r="E82" s="234">
        <v>1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6">
        <v>0</v>
      </c>
      <c r="O82" s="236">
        <f>ROUND(E82*N82,2)</f>
        <v>0</v>
      </c>
      <c r="P82" s="236">
        <v>0</v>
      </c>
      <c r="Q82" s="236">
        <f>ROUND(E82*P82,2)</f>
        <v>0</v>
      </c>
      <c r="R82" s="236"/>
      <c r="S82" s="236" t="s">
        <v>237</v>
      </c>
      <c r="T82" s="237" t="s">
        <v>209</v>
      </c>
      <c r="U82" s="221">
        <v>0</v>
      </c>
      <c r="V82" s="221">
        <f>ROUND(E82*U82,2)</f>
        <v>0</v>
      </c>
      <c r="W82" s="221"/>
      <c r="X82" s="221" t="s">
        <v>257</v>
      </c>
      <c r="Y82" s="212"/>
      <c r="Z82" s="212"/>
      <c r="AA82" s="212"/>
      <c r="AB82" s="212"/>
      <c r="AC82" s="212"/>
      <c r="AD82" s="212"/>
      <c r="AE82" s="212"/>
      <c r="AF82" s="212"/>
      <c r="AG82" s="212" t="s">
        <v>258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48"/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214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3"/>
      <c r="B84" s="4"/>
      <c r="C84" s="249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AE84">
        <v>15</v>
      </c>
      <c r="AF84">
        <v>21</v>
      </c>
      <c r="AG84" t="s">
        <v>190</v>
      </c>
    </row>
    <row r="85" spans="1:60" x14ac:dyDescent="0.2">
      <c r="A85" s="215"/>
      <c r="B85" s="216" t="s">
        <v>29</v>
      </c>
      <c r="C85" s="250"/>
      <c r="D85" s="217"/>
      <c r="E85" s="218"/>
      <c r="F85" s="218"/>
      <c r="G85" s="242">
        <f>G8+G29+G50+G67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f>SUMIF(L7:L83,AE84,G7:G83)</f>
        <v>0</v>
      </c>
      <c r="AF85">
        <f>SUMIF(L7:L83,AF84,G7:G83)</f>
        <v>0</v>
      </c>
      <c r="AG85" t="s">
        <v>241</v>
      </c>
    </row>
    <row r="86" spans="1:60" x14ac:dyDescent="0.2">
      <c r="C86" s="251"/>
      <c r="D86" s="10"/>
      <c r="AG86" t="s">
        <v>242</v>
      </c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44">
    <mergeCell ref="C81:G81"/>
    <mergeCell ref="C83:G83"/>
    <mergeCell ref="C71:G71"/>
    <mergeCell ref="C73:G73"/>
    <mergeCell ref="C75:G75"/>
    <mergeCell ref="C77:G77"/>
    <mergeCell ref="C78:G78"/>
    <mergeCell ref="C80:G80"/>
    <mergeCell ref="C60:G60"/>
    <mergeCell ref="C61:G61"/>
    <mergeCell ref="C63:G63"/>
    <mergeCell ref="C64:G64"/>
    <mergeCell ref="C66:G66"/>
    <mergeCell ref="C69:G69"/>
    <mergeCell ref="C47:G47"/>
    <mergeCell ref="C49:G49"/>
    <mergeCell ref="C52:G52"/>
    <mergeCell ref="C54:G54"/>
    <mergeCell ref="C56:G56"/>
    <mergeCell ref="C58:G58"/>
    <mergeCell ref="C37:G37"/>
    <mergeCell ref="C39:G39"/>
    <mergeCell ref="C41:G41"/>
    <mergeCell ref="C43:G43"/>
    <mergeCell ref="C44:G44"/>
    <mergeCell ref="C46:G46"/>
    <mergeCell ref="C25:G25"/>
    <mergeCell ref="C26:G26"/>
    <mergeCell ref="C28:G28"/>
    <mergeCell ref="C31:G31"/>
    <mergeCell ref="C33:G33"/>
    <mergeCell ref="C35:G35"/>
    <mergeCell ref="C14:G14"/>
    <mergeCell ref="C16:G16"/>
    <mergeCell ref="C18:G18"/>
    <mergeCell ref="C20:G20"/>
    <mergeCell ref="C22:G22"/>
    <mergeCell ref="C23:G2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243</v>
      </c>
      <c r="B1" s="197"/>
      <c r="C1" s="197"/>
      <c r="D1" s="197"/>
      <c r="E1" s="197"/>
      <c r="F1" s="197"/>
      <c r="G1" s="197"/>
      <c r="AG1" t="s">
        <v>177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178</v>
      </c>
    </row>
    <row r="3" spans="1:60" ht="24.95" customHeight="1" x14ac:dyDescent="0.2">
      <c r="A3" s="198" t="s">
        <v>8</v>
      </c>
      <c r="B3" s="49" t="s">
        <v>56</v>
      </c>
      <c r="C3" s="201" t="s">
        <v>57</v>
      </c>
      <c r="D3" s="199"/>
      <c r="E3" s="199"/>
      <c r="F3" s="199"/>
      <c r="G3" s="200"/>
      <c r="AC3" s="177" t="s">
        <v>244</v>
      </c>
      <c r="AG3" t="s">
        <v>180</v>
      </c>
    </row>
    <row r="4" spans="1:60" ht="24.95" customHeight="1" x14ac:dyDescent="0.2">
      <c r="A4" s="202" t="s">
        <v>9</v>
      </c>
      <c r="B4" s="203" t="s">
        <v>72</v>
      </c>
      <c r="C4" s="204" t="s">
        <v>73</v>
      </c>
      <c r="D4" s="205"/>
      <c r="E4" s="205"/>
      <c r="F4" s="205"/>
      <c r="G4" s="206"/>
      <c r="AG4" t="s">
        <v>181</v>
      </c>
    </row>
    <row r="5" spans="1:60" x14ac:dyDescent="0.2">
      <c r="D5" s="10"/>
    </row>
    <row r="6" spans="1:60" ht="38.25" x14ac:dyDescent="0.2">
      <c r="A6" s="208" t="s">
        <v>182</v>
      </c>
      <c r="B6" s="210" t="s">
        <v>183</v>
      </c>
      <c r="C6" s="210" t="s">
        <v>184</v>
      </c>
      <c r="D6" s="209" t="s">
        <v>185</v>
      </c>
      <c r="E6" s="208" t="s">
        <v>186</v>
      </c>
      <c r="F6" s="207" t="s">
        <v>187</v>
      </c>
      <c r="G6" s="208" t="s">
        <v>29</v>
      </c>
      <c r="H6" s="211" t="s">
        <v>30</v>
      </c>
      <c r="I6" s="211" t="s">
        <v>188</v>
      </c>
      <c r="J6" s="211" t="s">
        <v>31</v>
      </c>
      <c r="K6" s="211" t="s">
        <v>189</v>
      </c>
      <c r="L6" s="211" t="s">
        <v>190</v>
      </c>
      <c r="M6" s="211" t="s">
        <v>191</v>
      </c>
      <c r="N6" s="211" t="s">
        <v>192</v>
      </c>
      <c r="O6" s="211" t="s">
        <v>193</v>
      </c>
      <c r="P6" s="211" t="s">
        <v>194</v>
      </c>
      <c r="Q6" s="211" t="s">
        <v>195</v>
      </c>
      <c r="R6" s="211" t="s">
        <v>196</v>
      </c>
      <c r="S6" s="211" t="s">
        <v>197</v>
      </c>
      <c r="T6" s="211" t="s">
        <v>198</v>
      </c>
      <c r="U6" s="211" t="s">
        <v>199</v>
      </c>
      <c r="V6" s="211" t="s">
        <v>200</v>
      </c>
      <c r="W6" s="211" t="s">
        <v>201</v>
      </c>
      <c r="X6" s="211" t="s">
        <v>202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203</v>
      </c>
      <c r="B8" s="226" t="s">
        <v>114</v>
      </c>
      <c r="C8" s="243" t="s">
        <v>115</v>
      </c>
      <c r="D8" s="227"/>
      <c r="E8" s="228"/>
      <c r="F8" s="229"/>
      <c r="G8" s="229">
        <f>SUMIF(AG9:AG32,"&lt;&gt;NOR",G9:G32)</f>
        <v>0</v>
      </c>
      <c r="H8" s="229"/>
      <c r="I8" s="229">
        <f>SUM(I9:I32)</f>
        <v>0</v>
      </c>
      <c r="J8" s="229"/>
      <c r="K8" s="229">
        <f>SUM(K9:K32)</f>
        <v>0</v>
      </c>
      <c r="L8" s="229"/>
      <c r="M8" s="229">
        <f>SUM(M9:M32)</f>
        <v>0</v>
      </c>
      <c r="N8" s="229"/>
      <c r="O8" s="229">
        <f>SUM(O9:O32)</f>
        <v>0</v>
      </c>
      <c r="P8" s="229"/>
      <c r="Q8" s="229">
        <f>SUM(Q9:Q32)</f>
        <v>0</v>
      </c>
      <c r="R8" s="229"/>
      <c r="S8" s="229"/>
      <c r="T8" s="230"/>
      <c r="U8" s="224"/>
      <c r="V8" s="224">
        <f>SUM(V9:V32)</f>
        <v>0</v>
      </c>
      <c r="W8" s="224"/>
      <c r="X8" s="224"/>
      <c r="AG8" t="s">
        <v>204</v>
      </c>
    </row>
    <row r="9" spans="1:60" outlineLevel="1" x14ac:dyDescent="0.2">
      <c r="A9" s="231">
        <v>1</v>
      </c>
      <c r="B9" s="232" t="s">
        <v>677</v>
      </c>
      <c r="C9" s="244" t="s">
        <v>678</v>
      </c>
      <c r="D9" s="233" t="s">
        <v>240</v>
      </c>
      <c r="E9" s="234">
        <v>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237</v>
      </c>
      <c r="T9" s="237" t="s">
        <v>209</v>
      </c>
      <c r="U9" s="221">
        <v>0</v>
      </c>
      <c r="V9" s="221">
        <f>ROUND(E9*U9,2)</f>
        <v>0</v>
      </c>
      <c r="W9" s="221"/>
      <c r="X9" s="221" t="s">
        <v>257</v>
      </c>
      <c r="Y9" s="212"/>
      <c r="Z9" s="212"/>
      <c r="AA9" s="212"/>
      <c r="AB9" s="212"/>
      <c r="AC9" s="212"/>
      <c r="AD9" s="212"/>
      <c r="AE9" s="212"/>
      <c r="AF9" s="212"/>
      <c r="AG9" s="212" t="s">
        <v>258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48"/>
      <c r="D10" s="241"/>
      <c r="E10" s="241"/>
      <c r="F10" s="241"/>
      <c r="G10" s="24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214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31">
        <v>2</v>
      </c>
      <c r="B11" s="232" t="s">
        <v>679</v>
      </c>
      <c r="C11" s="244" t="s">
        <v>680</v>
      </c>
      <c r="D11" s="233" t="s">
        <v>681</v>
      </c>
      <c r="E11" s="234">
        <v>480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/>
      <c r="S11" s="236" t="s">
        <v>237</v>
      </c>
      <c r="T11" s="237" t="s">
        <v>209</v>
      </c>
      <c r="U11" s="221">
        <v>0</v>
      </c>
      <c r="V11" s="221">
        <f>ROUND(E11*U11,2)</f>
        <v>0</v>
      </c>
      <c r="W11" s="221"/>
      <c r="X11" s="221" t="s">
        <v>257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258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48"/>
      <c r="D12" s="241"/>
      <c r="E12" s="241"/>
      <c r="F12" s="241"/>
      <c r="G12" s="24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214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1">
        <v>3</v>
      </c>
      <c r="B13" s="232" t="s">
        <v>682</v>
      </c>
      <c r="C13" s="244" t="s">
        <v>683</v>
      </c>
      <c r="D13" s="233" t="s">
        <v>681</v>
      </c>
      <c r="E13" s="234">
        <v>200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6">
        <v>0</v>
      </c>
      <c r="O13" s="236">
        <f>ROUND(E13*N13,2)</f>
        <v>0</v>
      </c>
      <c r="P13" s="236">
        <v>0</v>
      </c>
      <c r="Q13" s="236">
        <f>ROUND(E13*P13,2)</f>
        <v>0</v>
      </c>
      <c r="R13" s="236"/>
      <c r="S13" s="236" t="s">
        <v>237</v>
      </c>
      <c r="T13" s="237" t="s">
        <v>209</v>
      </c>
      <c r="U13" s="221">
        <v>0</v>
      </c>
      <c r="V13" s="221">
        <f>ROUND(E13*U13,2)</f>
        <v>0</v>
      </c>
      <c r="W13" s="221"/>
      <c r="X13" s="221" t="s">
        <v>257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258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9"/>
      <c r="B14" s="220"/>
      <c r="C14" s="248"/>
      <c r="D14" s="241"/>
      <c r="E14" s="241"/>
      <c r="F14" s="241"/>
      <c r="G14" s="24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12"/>
      <c r="Z14" s="212"/>
      <c r="AA14" s="212"/>
      <c r="AB14" s="212"/>
      <c r="AC14" s="212"/>
      <c r="AD14" s="212"/>
      <c r="AE14" s="212"/>
      <c r="AF14" s="212"/>
      <c r="AG14" s="212" t="s">
        <v>214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31">
        <v>4</v>
      </c>
      <c r="B15" s="232" t="s">
        <v>684</v>
      </c>
      <c r="C15" s="244" t="s">
        <v>685</v>
      </c>
      <c r="D15" s="233" t="s">
        <v>681</v>
      </c>
      <c r="E15" s="234">
        <v>22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</v>
      </c>
      <c r="Q15" s="236">
        <f>ROUND(E15*P15,2)</f>
        <v>0</v>
      </c>
      <c r="R15" s="236"/>
      <c r="S15" s="236" t="s">
        <v>237</v>
      </c>
      <c r="T15" s="237" t="s">
        <v>209</v>
      </c>
      <c r="U15" s="221">
        <v>0</v>
      </c>
      <c r="V15" s="221">
        <f>ROUND(E15*U15,2)</f>
        <v>0</v>
      </c>
      <c r="W15" s="221"/>
      <c r="X15" s="221" t="s">
        <v>257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258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48"/>
      <c r="D16" s="241"/>
      <c r="E16" s="241"/>
      <c r="F16" s="241"/>
      <c r="G16" s="24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214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31">
        <v>5</v>
      </c>
      <c r="B17" s="232" t="s">
        <v>686</v>
      </c>
      <c r="C17" s="244" t="s">
        <v>687</v>
      </c>
      <c r="D17" s="233" t="s">
        <v>240</v>
      </c>
      <c r="E17" s="234">
        <v>12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</v>
      </c>
      <c r="Q17" s="236">
        <f>ROUND(E17*P17,2)</f>
        <v>0</v>
      </c>
      <c r="R17" s="236"/>
      <c r="S17" s="236" t="s">
        <v>237</v>
      </c>
      <c r="T17" s="237" t="s">
        <v>209</v>
      </c>
      <c r="U17" s="221">
        <v>0</v>
      </c>
      <c r="V17" s="221">
        <f>ROUND(E17*U17,2)</f>
        <v>0</v>
      </c>
      <c r="W17" s="221"/>
      <c r="X17" s="221" t="s">
        <v>257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258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48"/>
      <c r="D18" s="241"/>
      <c r="E18" s="241"/>
      <c r="F18" s="241"/>
      <c r="G18" s="24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214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31">
        <v>6</v>
      </c>
      <c r="B19" s="232" t="s">
        <v>688</v>
      </c>
      <c r="C19" s="244" t="s">
        <v>689</v>
      </c>
      <c r="D19" s="233" t="s">
        <v>240</v>
      </c>
      <c r="E19" s="234">
        <v>2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237</v>
      </c>
      <c r="T19" s="237" t="s">
        <v>209</v>
      </c>
      <c r="U19" s="221">
        <v>0</v>
      </c>
      <c r="V19" s="221">
        <f>ROUND(E19*U19,2)</f>
        <v>0</v>
      </c>
      <c r="W19" s="221"/>
      <c r="X19" s="221" t="s">
        <v>257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258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48"/>
      <c r="D20" s="241"/>
      <c r="E20" s="241"/>
      <c r="F20" s="241"/>
      <c r="G20" s="24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214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31">
        <v>7</v>
      </c>
      <c r="B21" s="232" t="s">
        <v>690</v>
      </c>
      <c r="C21" s="244" t="s">
        <v>691</v>
      </c>
      <c r="D21" s="233" t="s">
        <v>240</v>
      </c>
      <c r="E21" s="234">
        <v>4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6">
        <v>0</v>
      </c>
      <c r="O21" s="236">
        <f>ROUND(E21*N21,2)</f>
        <v>0</v>
      </c>
      <c r="P21" s="236">
        <v>0</v>
      </c>
      <c r="Q21" s="236">
        <f>ROUND(E21*P21,2)</f>
        <v>0</v>
      </c>
      <c r="R21" s="236"/>
      <c r="S21" s="236" t="s">
        <v>237</v>
      </c>
      <c r="T21" s="237" t="s">
        <v>209</v>
      </c>
      <c r="U21" s="221">
        <v>0</v>
      </c>
      <c r="V21" s="221">
        <f>ROUND(E21*U21,2)</f>
        <v>0</v>
      </c>
      <c r="W21" s="221"/>
      <c r="X21" s="221" t="s">
        <v>257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258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48"/>
      <c r="D22" s="241"/>
      <c r="E22" s="241"/>
      <c r="F22" s="241"/>
      <c r="G22" s="24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214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8</v>
      </c>
      <c r="B23" s="232" t="s">
        <v>692</v>
      </c>
      <c r="C23" s="244" t="s">
        <v>693</v>
      </c>
      <c r="D23" s="233" t="s">
        <v>240</v>
      </c>
      <c r="E23" s="234">
        <v>4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/>
      <c r="S23" s="236" t="s">
        <v>237</v>
      </c>
      <c r="T23" s="237" t="s">
        <v>209</v>
      </c>
      <c r="U23" s="221">
        <v>0</v>
      </c>
      <c r="V23" s="221">
        <f>ROUND(E23*U23,2)</f>
        <v>0</v>
      </c>
      <c r="W23" s="221"/>
      <c r="X23" s="221" t="s">
        <v>257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258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48"/>
      <c r="D24" s="241"/>
      <c r="E24" s="241"/>
      <c r="F24" s="241"/>
      <c r="G24" s="24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214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31">
        <v>9</v>
      </c>
      <c r="B25" s="232" t="s">
        <v>694</v>
      </c>
      <c r="C25" s="244" t="s">
        <v>695</v>
      </c>
      <c r="D25" s="233" t="s">
        <v>240</v>
      </c>
      <c r="E25" s="234">
        <v>2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/>
      <c r="S25" s="236" t="s">
        <v>237</v>
      </c>
      <c r="T25" s="237" t="s">
        <v>209</v>
      </c>
      <c r="U25" s="221">
        <v>0</v>
      </c>
      <c r="V25" s="221">
        <f>ROUND(E25*U25,2)</f>
        <v>0</v>
      </c>
      <c r="W25" s="221"/>
      <c r="X25" s="221" t="s">
        <v>257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258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48"/>
      <c r="D26" s="241"/>
      <c r="E26" s="241"/>
      <c r="F26" s="241"/>
      <c r="G26" s="24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214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1">
        <v>10</v>
      </c>
      <c r="B27" s="232" t="s">
        <v>696</v>
      </c>
      <c r="C27" s="244" t="s">
        <v>697</v>
      </c>
      <c r="D27" s="233" t="s">
        <v>240</v>
      </c>
      <c r="E27" s="234">
        <v>2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6">
        <v>0</v>
      </c>
      <c r="O27" s="236">
        <f>ROUND(E27*N27,2)</f>
        <v>0</v>
      </c>
      <c r="P27" s="236">
        <v>0</v>
      </c>
      <c r="Q27" s="236">
        <f>ROUND(E27*P27,2)</f>
        <v>0</v>
      </c>
      <c r="R27" s="236"/>
      <c r="S27" s="236" t="s">
        <v>237</v>
      </c>
      <c r="T27" s="237" t="s">
        <v>209</v>
      </c>
      <c r="U27" s="221">
        <v>0</v>
      </c>
      <c r="V27" s="221">
        <f>ROUND(E27*U27,2)</f>
        <v>0</v>
      </c>
      <c r="W27" s="221"/>
      <c r="X27" s="221" t="s">
        <v>257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258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48"/>
      <c r="D28" s="241"/>
      <c r="E28" s="241"/>
      <c r="F28" s="241"/>
      <c r="G28" s="24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214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11</v>
      </c>
      <c r="B29" s="232" t="s">
        <v>698</v>
      </c>
      <c r="C29" s="244" t="s">
        <v>699</v>
      </c>
      <c r="D29" s="233" t="s">
        <v>240</v>
      </c>
      <c r="E29" s="234">
        <v>2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/>
      <c r="S29" s="236" t="s">
        <v>237</v>
      </c>
      <c r="T29" s="237" t="s">
        <v>209</v>
      </c>
      <c r="U29" s="221">
        <v>0</v>
      </c>
      <c r="V29" s="221">
        <f>ROUND(E29*U29,2)</f>
        <v>0</v>
      </c>
      <c r="W29" s="221"/>
      <c r="X29" s="221" t="s">
        <v>257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258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48"/>
      <c r="D30" s="241"/>
      <c r="E30" s="241"/>
      <c r="F30" s="241"/>
      <c r="G30" s="24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214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12</v>
      </c>
      <c r="B31" s="232" t="s">
        <v>700</v>
      </c>
      <c r="C31" s="244" t="s">
        <v>701</v>
      </c>
      <c r="D31" s="233" t="s">
        <v>702</v>
      </c>
      <c r="E31" s="234">
        <v>14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237</v>
      </c>
      <c r="T31" s="237" t="s">
        <v>209</v>
      </c>
      <c r="U31" s="221">
        <v>0</v>
      </c>
      <c r="V31" s="221">
        <f>ROUND(E31*U31,2)</f>
        <v>0</v>
      </c>
      <c r="W31" s="221"/>
      <c r="X31" s="221" t="s">
        <v>257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258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48"/>
      <c r="D32" s="241"/>
      <c r="E32" s="241"/>
      <c r="F32" s="241"/>
      <c r="G32" s="24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214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25" t="s">
        <v>203</v>
      </c>
      <c r="B33" s="226" t="s">
        <v>116</v>
      </c>
      <c r="C33" s="243" t="s">
        <v>117</v>
      </c>
      <c r="D33" s="227"/>
      <c r="E33" s="228"/>
      <c r="F33" s="229"/>
      <c r="G33" s="229">
        <f>SUMIF(AG34:AG57,"&lt;&gt;NOR",G34:G57)</f>
        <v>0</v>
      </c>
      <c r="H33" s="229"/>
      <c r="I33" s="229">
        <f>SUM(I34:I57)</f>
        <v>0</v>
      </c>
      <c r="J33" s="229"/>
      <c r="K33" s="229">
        <f>SUM(K34:K57)</f>
        <v>0</v>
      </c>
      <c r="L33" s="229"/>
      <c r="M33" s="229">
        <f>SUM(M34:M57)</f>
        <v>0</v>
      </c>
      <c r="N33" s="229"/>
      <c r="O33" s="229">
        <f>SUM(O34:O57)</f>
        <v>0</v>
      </c>
      <c r="P33" s="229"/>
      <c r="Q33" s="229">
        <f>SUM(Q34:Q57)</f>
        <v>0</v>
      </c>
      <c r="R33" s="229"/>
      <c r="S33" s="229"/>
      <c r="T33" s="230"/>
      <c r="U33" s="224"/>
      <c r="V33" s="224">
        <f>SUM(V34:V57)</f>
        <v>0</v>
      </c>
      <c r="W33" s="224"/>
      <c r="X33" s="224"/>
      <c r="AG33" t="s">
        <v>204</v>
      </c>
    </row>
    <row r="34" spans="1:60" outlineLevel="1" x14ac:dyDescent="0.2">
      <c r="A34" s="231">
        <v>13</v>
      </c>
      <c r="B34" s="232" t="s">
        <v>703</v>
      </c>
      <c r="C34" s="244" t="s">
        <v>678</v>
      </c>
      <c r="D34" s="233" t="s">
        <v>240</v>
      </c>
      <c r="E34" s="234">
        <v>2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/>
      <c r="S34" s="236" t="s">
        <v>237</v>
      </c>
      <c r="T34" s="237" t="s">
        <v>209</v>
      </c>
      <c r="U34" s="221">
        <v>0</v>
      </c>
      <c r="V34" s="221">
        <f>ROUND(E34*U34,2)</f>
        <v>0</v>
      </c>
      <c r="W34" s="221"/>
      <c r="X34" s="221" t="s">
        <v>257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258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48"/>
      <c r="D35" s="241"/>
      <c r="E35" s="241"/>
      <c r="F35" s="241"/>
      <c r="G35" s="24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214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31">
        <v>14</v>
      </c>
      <c r="B36" s="232" t="s">
        <v>704</v>
      </c>
      <c r="C36" s="244" t="s">
        <v>680</v>
      </c>
      <c r="D36" s="233" t="s">
        <v>681</v>
      </c>
      <c r="E36" s="234">
        <v>480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6">
        <v>0</v>
      </c>
      <c r="O36" s="236">
        <f>ROUND(E36*N36,2)</f>
        <v>0</v>
      </c>
      <c r="P36" s="236">
        <v>0</v>
      </c>
      <c r="Q36" s="236">
        <f>ROUND(E36*P36,2)</f>
        <v>0</v>
      </c>
      <c r="R36" s="236"/>
      <c r="S36" s="236" t="s">
        <v>237</v>
      </c>
      <c r="T36" s="237" t="s">
        <v>209</v>
      </c>
      <c r="U36" s="221">
        <v>0</v>
      </c>
      <c r="V36" s="221">
        <f>ROUND(E36*U36,2)</f>
        <v>0</v>
      </c>
      <c r="W36" s="221"/>
      <c r="X36" s="221" t="s">
        <v>257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258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48"/>
      <c r="D37" s="241"/>
      <c r="E37" s="241"/>
      <c r="F37" s="241"/>
      <c r="G37" s="24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214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31">
        <v>15</v>
      </c>
      <c r="B38" s="232" t="s">
        <v>705</v>
      </c>
      <c r="C38" s="244" t="s">
        <v>683</v>
      </c>
      <c r="D38" s="233" t="s">
        <v>681</v>
      </c>
      <c r="E38" s="234">
        <v>200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/>
      <c r="S38" s="236" t="s">
        <v>237</v>
      </c>
      <c r="T38" s="237" t="s">
        <v>209</v>
      </c>
      <c r="U38" s="221">
        <v>0</v>
      </c>
      <c r="V38" s="221">
        <f>ROUND(E38*U38,2)</f>
        <v>0</v>
      </c>
      <c r="W38" s="221"/>
      <c r="X38" s="221" t="s">
        <v>257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258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48"/>
      <c r="D39" s="241"/>
      <c r="E39" s="241"/>
      <c r="F39" s="241"/>
      <c r="G39" s="24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214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31">
        <v>16</v>
      </c>
      <c r="B40" s="232" t="s">
        <v>706</v>
      </c>
      <c r="C40" s="244" t="s">
        <v>685</v>
      </c>
      <c r="D40" s="233" t="s">
        <v>681</v>
      </c>
      <c r="E40" s="234">
        <v>22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6">
        <v>0</v>
      </c>
      <c r="O40" s="236">
        <f>ROUND(E40*N40,2)</f>
        <v>0</v>
      </c>
      <c r="P40" s="236">
        <v>0</v>
      </c>
      <c r="Q40" s="236">
        <f>ROUND(E40*P40,2)</f>
        <v>0</v>
      </c>
      <c r="R40" s="236"/>
      <c r="S40" s="236" t="s">
        <v>237</v>
      </c>
      <c r="T40" s="237" t="s">
        <v>209</v>
      </c>
      <c r="U40" s="221">
        <v>0</v>
      </c>
      <c r="V40" s="221">
        <f>ROUND(E40*U40,2)</f>
        <v>0</v>
      </c>
      <c r="W40" s="221"/>
      <c r="X40" s="221" t="s">
        <v>257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258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48"/>
      <c r="D41" s="241"/>
      <c r="E41" s="241"/>
      <c r="F41" s="241"/>
      <c r="G41" s="24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214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31">
        <v>17</v>
      </c>
      <c r="B42" s="232" t="s">
        <v>707</v>
      </c>
      <c r="C42" s="244" t="s">
        <v>687</v>
      </c>
      <c r="D42" s="233" t="s">
        <v>240</v>
      </c>
      <c r="E42" s="234">
        <v>12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6">
        <v>0</v>
      </c>
      <c r="O42" s="236">
        <f>ROUND(E42*N42,2)</f>
        <v>0</v>
      </c>
      <c r="P42" s="236">
        <v>0</v>
      </c>
      <c r="Q42" s="236">
        <f>ROUND(E42*P42,2)</f>
        <v>0</v>
      </c>
      <c r="R42" s="236"/>
      <c r="S42" s="236" t="s">
        <v>237</v>
      </c>
      <c r="T42" s="237" t="s">
        <v>209</v>
      </c>
      <c r="U42" s="221">
        <v>0</v>
      </c>
      <c r="V42" s="221">
        <f>ROUND(E42*U42,2)</f>
        <v>0</v>
      </c>
      <c r="W42" s="221"/>
      <c r="X42" s="221" t="s">
        <v>257</v>
      </c>
      <c r="Y42" s="212"/>
      <c r="Z42" s="212"/>
      <c r="AA42" s="212"/>
      <c r="AB42" s="212"/>
      <c r="AC42" s="212"/>
      <c r="AD42" s="212"/>
      <c r="AE42" s="212"/>
      <c r="AF42" s="212"/>
      <c r="AG42" s="212" t="s">
        <v>258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9"/>
      <c r="B43" s="220"/>
      <c r="C43" s="248"/>
      <c r="D43" s="241"/>
      <c r="E43" s="241"/>
      <c r="F43" s="241"/>
      <c r="G43" s="24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12"/>
      <c r="Z43" s="212"/>
      <c r="AA43" s="212"/>
      <c r="AB43" s="212"/>
      <c r="AC43" s="212"/>
      <c r="AD43" s="212"/>
      <c r="AE43" s="212"/>
      <c r="AF43" s="212"/>
      <c r="AG43" s="212" t="s">
        <v>214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31">
        <v>18</v>
      </c>
      <c r="B44" s="232" t="s">
        <v>708</v>
      </c>
      <c r="C44" s="244" t="s">
        <v>709</v>
      </c>
      <c r="D44" s="233" t="s">
        <v>240</v>
      </c>
      <c r="E44" s="234">
        <v>2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6">
        <v>0</v>
      </c>
      <c r="O44" s="236">
        <f>ROUND(E44*N44,2)</f>
        <v>0</v>
      </c>
      <c r="P44" s="236">
        <v>0</v>
      </c>
      <c r="Q44" s="236">
        <f>ROUND(E44*P44,2)</f>
        <v>0</v>
      </c>
      <c r="R44" s="236"/>
      <c r="S44" s="236" t="s">
        <v>237</v>
      </c>
      <c r="T44" s="237" t="s">
        <v>209</v>
      </c>
      <c r="U44" s="221">
        <v>0</v>
      </c>
      <c r="V44" s="221">
        <f>ROUND(E44*U44,2)</f>
        <v>0</v>
      </c>
      <c r="W44" s="221"/>
      <c r="X44" s="221" t="s">
        <v>257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258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48"/>
      <c r="D45" s="241"/>
      <c r="E45" s="241"/>
      <c r="F45" s="241"/>
      <c r="G45" s="24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214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31">
        <v>19</v>
      </c>
      <c r="B46" s="232" t="s">
        <v>710</v>
      </c>
      <c r="C46" s="244" t="s">
        <v>691</v>
      </c>
      <c r="D46" s="233" t="s">
        <v>240</v>
      </c>
      <c r="E46" s="234">
        <v>4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6">
        <v>0</v>
      </c>
      <c r="O46" s="236">
        <f>ROUND(E46*N46,2)</f>
        <v>0</v>
      </c>
      <c r="P46" s="236">
        <v>0</v>
      </c>
      <c r="Q46" s="236">
        <f>ROUND(E46*P46,2)</f>
        <v>0</v>
      </c>
      <c r="R46" s="236"/>
      <c r="S46" s="236" t="s">
        <v>237</v>
      </c>
      <c r="T46" s="237" t="s">
        <v>209</v>
      </c>
      <c r="U46" s="221">
        <v>0</v>
      </c>
      <c r="V46" s="221">
        <f>ROUND(E46*U46,2)</f>
        <v>0</v>
      </c>
      <c r="W46" s="221"/>
      <c r="X46" s="221" t="s">
        <v>257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258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48"/>
      <c r="D47" s="241"/>
      <c r="E47" s="241"/>
      <c r="F47" s="241"/>
      <c r="G47" s="24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214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31">
        <v>20</v>
      </c>
      <c r="B48" s="232" t="s">
        <v>711</v>
      </c>
      <c r="C48" s="244" t="s">
        <v>693</v>
      </c>
      <c r="D48" s="233" t="s">
        <v>240</v>
      </c>
      <c r="E48" s="234">
        <v>4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6">
        <v>0</v>
      </c>
      <c r="O48" s="236">
        <f>ROUND(E48*N48,2)</f>
        <v>0</v>
      </c>
      <c r="P48" s="236">
        <v>0</v>
      </c>
      <c r="Q48" s="236">
        <f>ROUND(E48*P48,2)</f>
        <v>0</v>
      </c>
      <c r="R48" s="236"/>
      <c r="S48" s="236" t="s">
        <v>237</v>
      </c>
      <c r="T48" s="237" t="s">
        <v>209</v>
      </c>
      <c r="U48" s="221">
        <v>0</v>
      </c>
      <c r="V48" s="221">
        <f>ROUND(E48*U48,2)</f>
        <v>0</v>
      </c>
      <c r="W48" s="221"/>
      <c r="X48" s="221" t="s">
        <v>257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258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48"/>
      <c r="D49" s="241"/>
      <c r="E49" s="241"/>
      <c r="F49" s="241"/>
      <c r="G49" s="24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214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31">
        <v>21</v>
      </c>
      <c r="B50" s="232" t="s">
        <v>712</v>
      </c>
      <c r="C50" s="244" t="s">
        <v>695</v>
      </c>
      <c r="D50" s="233" t="s">
        <v>240</v>
      </c>
      <c r="E50" s="234">
        <v>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6">
        <v>0</v>
      </c>
      <c r="O50" s="236">
        <f>ROUND(E50*N50,2)</f>
        <v>0</v>
      </c>
      <c r="P50" s="236">
        <v>0</v>
      </c>
      <c r="Q50" s="236">
        <f>ROUND(E50*P50,2)</f>
        <v>0</v>
      </c>
      <c r="R50" s="236"/>
      <c r="S50" s="236" t="s">
        <v>237</v>
      </c>
      <c r="T50" s="237" t="s">
        <v>209</v>
      </c>
      <c r="U50" s="221">
        <v>0</v>
      </c>
      <c r="V50" s="221">
        <f>ROUND(E50*U50,2)</f>
        <v>0</v>
      </c>
      <c r="W50" s="221"/>
      <c r="X50" s="221" t="s">
        <v>257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258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48"/>
      <c r="D51" s="241"/>
      <c r="E51" s="241"/>
      <c r="F51" s="241"/>
      <c r="G51" s="24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214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31">
        <v>22</v>
      </c>
      <c r="B52" s="232" t="s">
        <v>713</v>
      </c>
      <c r="C52" s="244" t="s">
        <v>714</v>
      </c>
      <c r="D52" s="233" t="s">
        <v>240</v>
      </c>
      <c r="E52" s="234">
        <v>2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6">
        <v>0</v>
      </c>
      <c r="O52" s="236">
        <f>ROUND(E52*N52,2)</f>
        <v>0</v>
      </c>
      <c r="P52" s="236">
        <v>0</v>
      </c>
      <c r="Q52" s="236">
        <f>ROUND(E52*P52,2)</f>
        <v>0</v>
      </c>
      <c r="R52" s="236"/>
      <c r="S52" s="236" t="s">
        <v>237</v>
      </c>
      <c r="T52" s="237" t="s">
        <v>209</v>
      </c>
      <c r="U52" s="221">
        <v>0</v>
      </c>
      <c r="V52" s="221">
        <f>ROUND(E52*U52,2)</f>
        <v>0</v>
      </c>
      <c r="W52" s="221"/>
      <c r="X52" s="221" t="s">
        <v>257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258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48"/>
      <c r="D53" s="241"/>
      <c r="E53" s="241"/>
      <c r="F53" s="241"/>
      <c r="G53" s="24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214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31">
        <v>23</v>
      </c>
      <c r="B54" s="232" t="s">
        <v>715</v>
      </c>
      <c r="C54" s="244" t="s">
        <v>699</v>
      </c>
      <c r="D54" s="233" t="s">
        <v>240</v>
      </c>
      <c r="E54" s="234">
        <v>2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6">
        <v>0</v>
      </c>
      <c r="O54" s="236">
        <f>ROUND(E54*N54,2)</f>
        <v>0</v>
      </c>
      <c r="P54" s="236">
        <v>0</v>
      </c>
      <c r="Q54" s="236">
        <f>ROUND(E54*P54,2)</f>
        <v>0</v>
      </c>
      <c r="R54" s="236"/>
      <c r="S54" s="236" t="s">
        <v>237</v>
      </c>
      <c r="T54" s="237" t="s">
        <v>209</v>
      </c>
      <c r="U54" s="221">
        <v>0</v>
      </c>
      <c r="V54" s="221">
        <f>ROUND(E54*U54,2)</f>
        <v>0</v>
      </c>
      <c r="W54" s="221"/>
      <c r="X54" s="221" t="s">
        <v>257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258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48"/>
      <c r="D55" s="241"/>
      <c r="E55" s="241"/>
      <c r="F55" s="241"/>
      <c r="G55" s="24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214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31">
        <v>24</v>
      </c>
      <c r="B56" s="232" t="s">
        <v>716</v>
      </c>
      <c r="C56" s="244" t="s">
        <v>701</v>
      </c>
      <c r="D56" s="233" t="s">
        <v>702</v>
      </c>
      <c r="E56" s="234">
        <v>14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6"/>
      <c r="S56" s="236" t="s">
        <v>237</v>
      </c>
      <c r="T56" s="237" t="s">
        <v>209</v>
      </c>
      <c r="U56" s="221">
        <v>0</v>
      </c>
      <c r="V56" s="221">
        <f>ROUND(E56*U56,2)</f>
        <v>0</v>
      </c>
      <c r="W56" s="221"/>
      <c r="X56" s="221" t="s">
        <v>257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258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48"/>
      <c r="D57" s="241"/>
      <c r="E57" s="241"/>
      <c r="F57" s="241"/>
      <c r="G57" s="24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214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5" t="s">
        <v>203</v>
      </c>
      <c r="B58" s="226" t="s">
        <v>118</v>
      </c>
      <c r="C58" s="243" t="s">
        <v>119</v>
      </c>
      <c r="D58" s="227"/>
      <c r="E58" s="228"/>
      <c r="F58" s="229"/>
      <c r="G58" s="229">
        <f>SUMIF(AG59:AG86,"&lt;&gt;NOR",G59:G86)</f>
        <v>0</v>
      </c>
      <c r="H58" s="229"/>
      <c r="I58" s="229">
        <f>SUM(I59:I86)</f>
        <v>0</v>
      </c>
      <c r="J58" s="229"/>
      <c r="K58" s="229">
        <f>SUM(K59:K86)</f>
        <v>0</v>
      </c>
      <c r="L58" s="229"/>
      <c r="M58" s="229">
        <f>SUM(M59:M86)</f>
        <v>0</v>
      </c>
      <c r="N58" s="229"/>
      <c r="O58" s="229">
        <f>SUM(O59:O86)</f>
        <v>0</v>
      </c>
      <c r="P58" s="229"/>
      <c r="Q58" s="229">
        <f>SUM(Q59:Q86)</f>
        <v>0</v>
      </c>
      <c r="R58" s="229"/>
      <c r="S58" s="229"/>
      <c r="T58" s="230"/>
      <c r="U58" s="224"/>
      <c r="V58" s="224">
        <f>SUM(V59:V86)</f>
        <v>0</v>
      </c>
      <c r="W58" s="224"/>
      <c r="X58" s="224"/>
      <c r="AG58" t="s">
        <v>204</v>
      </c>
    </row>
    <row r="59" spans="1:60" outlineLevel="1" x14ac:dyDescent="0.2">
      <c r="A59" s="231">
        <v>25</v>
      </c>
      <c r="B59" s="232" t="s">
        <v>717</v>
      </c>
      <c r="C59" s="244" t="s">
        <v>678</v>
      </c>
      <c r="D59" s="233" t="s">
        <v>240</v>
      </c>
      <c r="E59" s="234">
        <v>2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</v>
      </c>
      <c r="Q59" s="236">
        <f>ROUND(E59*P59,2)</f>
        <v>0</v>
      </c>
      <c r="R59" s="236"/>
      <c r="S59" s="236" t="s">
        <v>237</v>
      </c>
      <c r="T59" s="237" t="s">
        <v>209</v>
      </c>
      <c r="U59" s="221">
        <v>0</v>
      </c>
      <c r="V59" s="221">
        <f>ROUND(E59*U59,2)</f>
        <v>0</v>
      </c>
      <c r="W59" s="221"/>
      <c r="X59" s="221" t="s">
        <v>257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258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48"/>
      <c r="D60" s="241"/>
      <c r="E60" s="241"/>
      <c r="F60" s="241"/>
      <c r="G60" s="24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214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31">
        <v>26</v>
      </c>
      <c r="B61" s="232" t="s">
        <v>718</v>
      </c>
      <c r="C61" s="244" t="s">
        <v>680</v>
      </c>
      <c r="D61" s="233" t="s">
        <v>681</v>
      </c>
      <c r="E61" s="234">
        <v>200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</v>
      </c>
      <c r="O61" s="236">
        <f>ROUND(E61*N61,2)</f>
        <v>0</v>
      </c>
      <c r="P61" s="236">
        <v>0</v>
      </c>
      <c r="Q61" s="236">
        <f>ROUND(E61*P61,2)</f>
        <v>0</v>
      </c>
      <c r="R61" s="236"/>
      <c r="S61" s="236" t="s">
        <v>237</v>
      </c>
      <c r="T61" s="237" t="s">
        <v>209</v>
      </c>
      <c r="U61" s="221">
        <v>0</v>
      </c>
      <c r="V61" s="221">
        <f>ROUND(E61*U61,2)</f>
        <v>0</v>
      </c>
      <c r="W61" s="221"/>
      <c r="X61" s="221" t="s">
        <v>257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258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48"/>
      <c r="D62" s="241"/>
      <c r="E62" s="241"/>
      <c r="F62" s="241"/>
      <c r="G62" s="24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214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27</v>
      </c>
      <c r="B63" s="232" t="s">
        <v>719</v>
      </c>
      <c r="C63" s="244" t="s">
        <v>683</v>
      </c>
      <c r="D63" s="233" t="s">
        <v>681</v>
      </c>
      <c r="E63" s="234">
        <v>80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</v>
      </c>
      <c r="O63" s="236">
        <f>ROUND(E63*N63,2)</f>
        <v>0</v>
      </c>
      <c r="P63" s="236">
        <v>0</v>
      </c>
      <c r="Q63" s="236">
        <f>ROUND(E63*P63,2)</f>
        <v>0</v>
      </c>
      <c r="R63" s="236"/>
      <c r="S63" s="236" t="s">
        <v>237</v>
      </c>
      <c r="T63" s="237" t="s">
        <v>209</v>
      </c>
      <c r="U63" s="221">
        <v>0</v>
      </c>
      <c r="V63" s="221">
        <f>ROUND(E63*U63,2)</f>
        <v>0</v>
      </c>
      <c r="W63" s="221"/>
      <c r="X63" s="221" t="s">
        <v>257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258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48"/>
      <c r="D64" s="241"/>
      <c r="E64" s="241"/>
      <c r="F64" s="241"/>
      <c r="G64" s="24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214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31">
        <v>28</v>
      </c>
      <c r="B65" s="232" t="s">
        <v>720</v>
      </c>
      <c r="C65" s="244" t="s">
        <v>721</v>
      </c>
      <c r="D65" s="233" t="s">
        <v>681</v>
      </c>
      <c r="E65" s="234">
        <v>10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6">
        <v>0</v>
      </c>
      <c r="O65" s="236">
        <f>ROUND(E65*N65,2)</f>
        <v>0</v>
      </c>
      <c r="P65" s="236">
        <v>0</v>
      </c>
      <c r="Q65" s="236">
        <f>ROUND(E65*P65,2)</f>
        <v>0</v>
      </c>
      <c r="R65" s="236"/>
      <c r="S65" s="236" t="s">
        <v>237</v>
      </c>
      <c r="T65" s="237" t="s">
        <v>209</v>
      </c>
      <c r="U65" s="221">
        <v>0</v>
      </c>
      <c r="V65" s="221">
        <f>ROUND(E65*U65,2)</f>
        <v>0</v>
      </c>
      <c r="W65" s="221"/>
      <c r="X65" s="221" t="s">
        <v>257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258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48"/>
      <c r="D66" s="241"/>
      <c r="E66" s="241"/>
      <c r="F66" s="241"/>
      <c r="G66" s="24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214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1">
        <v>29</v>
      </c>
      <c r="B67" s="232" t="s">
        <v>722</v>
      </c>
      <c r="C67" s="244" t="s">
        <v>723</v>
      </c>
      <c r="D67" s="233" t="s">
        <v>240</v>
      </c>
      <c r="E67" s="234">
        <v>5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</v>
      </c>
      <c r="O67" s="236">
        <f>ROUND(E67*N67,2)</f>
        <v>0</v>
      </c>
      <c r="P67" s="236">
        <v>0</v>
      </c>
      <c r="Q67" s="236">
        <f>ROUND(E67*P67,2)</f>
        <v>0</v>
      </c>
      <c r="R67" s="236"/>
      <c r="S67" s="236" t="s">
        <v>237</v>
      </c>
      <c r="T67" s="237" t="s">
        <v>209</v>
      </c>
      <c r="U67" s="221">
        <v>0</v>
      </c>
      <c r="V67" s="221">
        <f>ROUND(E67*U67,2)</f>
        <v>0</v>
      </c>
      <c r="W67" s="221"/>
      <c r="X67" s="221" t="s">
        <v>257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258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48"/>
      <c r="D68" s="241"/>
      <c r="E68" s="241"/>
      <c r="F68" s="241"/>
      <c r="G68" s="24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214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31">
        <v>30</v>
      </c>
      <c r="B69" s="232" t="s">
        <v>724</v>
      </c>
      <c r="C69" s="244" t="s">
        <v>725</v>
      </c>
      <c r="D69" s="233" t="s">
        <v>240</v>
      </c>
      <c r="E69" s="234">
        <v>2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6">
        <v>0</v>
      </c>
      <c r="O69" s="236">
        <f>ROUND(E69*N69,2)</f>
        <v>0</v>
      </c>
      <c r="P69" s="236">
        <v>0</v>
      </c>
      <c r="Q69" s="236">
        <f>ROUND(E69*P69,2)</f>
        <v>0</v>
      </c>
      <c r="R69" s="236"/>
      <c r="S69" s="236" t="s">
        <v>237</v>
      </c>
      <c r="T69" s="237" t="s">
        <v>209</v>
      </c>
      <c r="U69" s="221">
        <v>0</v>
      </c>
      <c r="V69" s="221">
        <f>ROUND(E69*U69,2)</f>
        <v>0</v>
      </c>
      <c r="W69" s="221"/>
      <c r="X69" s="221" t="s">
        <v>257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258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48"/>
      <c r="D70" s="241"/>
      <c r="E70" s="241"/>
      <c r="F70" s="241"/>
      <c r="G70" s="24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214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31">
        <v>31</v>
      </c>
      <c r="B71" s="232" t="s">
        <v>726</v>
      </c>
      <c r="C71" s="244" t="s">
        <v>689</v>
      </c>
      <c r="D71" s="233" t="s">
        <v>240</v>
      </c>
      <c r="E71" s="234">
        <v>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6">
        <v>0</v>
      </c>
      <c r="O71" s="236">
        <f>ROUND(E71*N71,2)</f>
        <v>0</v>
      </c>
      <c r="P71" s="236">
        <v>0</v>
      </c>
      <c r="Q71" s="236">
        <f>ROUND(E71*P71,2)</f>
        <v>0</v>
      </c>
      <c r="R71" s="236"/>
      <c r="S71" s="236" t="s">
        <v>237</v>
      </c>
      <c r="T71" s="237" t="s">
        <v>209</v>
      </c>
      <c r="U71" s="221">
        <v>0</v>
      </c>
      <c r="V71" s="221">
        <f>ROUND(E71*U71,2)</f>
        <v>0</v>
      </c>
      <c r="W71" s="221"/>
      <c r="X71" s="221" t="s">
        <v>257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258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48"/>
      <c r="D72" s="241"/>
      <c r="E72" s="241"/>
      <c r="F72" s="241"/>
      <c r="G72" s="24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214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31">
        <v>32</v>
      </c>
      <c r="B73" s="232" t="s">
        <v>727</v>
      </c>
      <c r="C73" s="244" t="s">
        <v>728</v>
      </c>
      <c r="D73" s="233" t="s">
        <v>240</v>
      </c>
      <c r="E73" s="234">
        <v>4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6">
        <v>0</v>
      </c>
      <c r="O73" s="236">
        <f>ROUND(E73*N73,2)</f>
        <v>0</v>
      </c>
      <c r="P73" s="236">
        <v>0</v>
      </c>
      <c r="Q73" s="236">
        <f>ROUND(E73*P73,2)</f>
        <v>0</v>
      </c>
      <c r="R73" s="236"/>
      <c r="S73" s="236" t="s">
        <v>237</v>
      </c>
      <c r="T73" s="237" t="s">
        <v>209</v>
      </c>
      <c r="U73" s="221">
        <v>0</v>
      </c>
      <c r="V73" s="221">
        <f>ROUND(E73*U73,2)</f>
        <v>0</v>
      </c>
      <c r="W73" s="221"/>
      <c r="X73" s="221" t="s">
        <v>257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258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48"/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214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31">
        <v>33</v>
      </c>
      <c r="B75" s="232" t="s">
        <v>729</v>
      </c>
      <c r="C75" s="244" t="s">
        <v>693</v>
      </c>
      <c r="D75" s="233" t="s">
        <v>240</v>
      </c>
      <c r="E75" s="234">
        <v>4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6">
        <v>0</v>
      </c>
      <c r="O75" s="236">
        <f>ROUND(E75*N75,2)</f>
        <v>0</v>
      </c>
      <c r="P75" s="236">
        <v>0</v>
      </c>
      <c r="Q75" s="236">
        <f>ROUND(E75*P75,2)</f>
        <v>0</v>
      </c>
      <c r="R75" s="236"/>
      <c r="S75" s="236" t="s">
        <v>237</v>
      </c>
      <c r="T75" s="237" t="s">
        <v>209</v>
      </c>
      <c r="U75" s="221">
        <v>0</v>
      </c>
      <c r="V75" s="221">
        <f>ROUND(E75*U75,2)</f>
        <v>0</v>
      </c>
      <c r="W75" s="221"/>
      <c r="X75" s="221" t="s">
        <v>257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258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48"/>
      <c r="D76" s="241"/>
      <c r="E76" s="241"/>
      <c r="F76" s="241"/>
      <c r="G76" s="24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214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31">
        <v>34</v>
      </c>
      <c r="B77" s="232" t="s">
        <v>730</v>
      </c>
      <c r="C77" s="244" t="s">
        <v>695</v>
      </c>
      <c r="D77" s="233" t="s">
        <v>240</v>
      </c>
      <c r="E77" s="234">
        <v>2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6">
        <v>0</v>
      </c>
      <c r="O77" s="236">
        <f>ROUND(E77*N77,2)</f>
        <v>0</v>
      </c>
      <c r="P77" s="236">
        <v>0</v>
      </c>
      <c r="Q77" s="236">
        <f>ROUND(E77*P77,2)</f>
        <v>0</v>
      </c>
      <c r="R77" s="236"/>
      <c r="S77" s="236" t="s">
        <v>237</v>
      </c>
      <c r="T77" s="237" t="s">
        <v>209</v>
      </c>
      <c r="U77" s="221">
        <v>0</v>
      </c>
      <c r="V77" s="221">
        <f>ROUND(E77*U77,2)</f>
        <v>0</v>
      </c>
      <c r="W77" s="221"/>
      <c r="X77" s="221" t="s">
        <v>257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258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48"/>
      <c r="D78" s="241"/>
      <c r="E78" s="241"/>
      <c r="F78" s="241"/>
      <c r="G78" s="24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214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31">
        <v>35</v>
      </c>
      <c r="B79" s="232" t="s">
        <v>731</v>
      </c>
      <c r="C79" s="244" t="s">
        <v>714</v>
      </c>
      <c r="D79" s="233" t="s">
        <v>240</v>
      </c>
      <c r="E79" s="234">
        <v>2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6">
        <v>0</v>
      </c>
      <c r="O79" s="236">
        <f>ROUND(E79*N79,2)</f>
        <v>0</v>
      </c>
      <c r="P79" s="236">
        <v>0</v>
      </c>
      <c r="Q79" s="236">
        <f>ROUND(E79*P79,2)</f>
        <v>0</v>
      </c>
      <c r="R79" s="236"/>
      <c r="S79" s="236" t="s">
        <v>237</v>
      </c>
      <c r="T79" s="237" t="s">
        <v>209</v>
      </c>
      <c r="U79" s="221">
        <v>0</v>
      </c>
      <c r="V79" s="221">
        <f>ROUND(E79*U79,2)</f>
        <v>0</v>
      </c>
      <c r="W79" s="221"/>
      <c r="X79" s="221" t="s">
        <v>257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258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48"/>
      <c r="D80" s="241"/>
      <c r="E80" s="241"/>
      <c r="F80" s="241"/>
      <c r="G80" s="24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214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31">
        <v>36</v>
      </c>
      <c r="B81" s="232" t="s">
        <v>732</v>
      </c>
      <c r="C81" s="244" t="s">
        <v>699</v>
      </c>
      <c r="D81" s="233" t="s">
        <v>240</v>
      </c>
      <c r="E81" s="234">
        <v>2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/>
      <c r="S81" s="236" t="s">
        <v>237</v>
      </c>
      <c r="T81" s="237" t="s">
        <v>209</v>
      </c>
      <c r="U81" s="221">
        <v>0</v>
      </c>
      <c r="V81" s="221">
        <f>ROUND(E81*U81,2)</f>
        <v>0</v>
      </c>
      <c r="W81" s="221"/>
      <c r="X81" s="221" t="s">
        <v>257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258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48"/>
      <c r="D82" s="241"/>
      <c r="E82" s="241"/>
      <c r="F82" s="241"/>
      <c r="G82" s="24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214</v>
      </c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31">
        <v>37</v>
      </c>
      <c r="B83" s="232" t="s">
        <v>733</v>
      </c>
      <c r="C83" s="244" t="s">
        <v>701</v>
      </c>
      <c r="D83" s="233" t="s">
        <v>702</v>
      </c>
      <c r="E83" s="234">
        <v>7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/>
      <c r="S83" s="236" t="s">
        <v>237</v>
      </c>
      <c r="T83" s="237" t="s">
        <v>209</v>
      </c>
      <c r="U83" s="221">
        <v>0</v>
      </c>
      <c r="V83" s="221">
        <f>ROUND(E83*U83,2)</f>
        <v>0</v>
      </c>
      <c r="W83" s="221"/>
      <c r="X83" s="221" t="s">
        <v>257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258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48"/>
      <c r="D84" s="241"/>
      <c r="E84" s="241"/>
      <c r="F84" s="241"/>
      <c r="G84" s="24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214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31">
        <v>38</v>
      </c>
      <c r="B85" s="232" t="s">
        <v>734</v>
      </c>
      <c r="C85" s="244" t="s">
        <v>735</v>
      </c>
      <c r="D85" s="233" t="s">
        <v>736</v>
      </c>
      <c r="E85" s="234">
        <v>1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6">
        <v>0</v>
      </c>
      <c r="O85" s="236">
        <f>ROUND(E85*N85,2)</f>
        <v>0</v>
      </c>
      <c r="P85" s="236">
        <v>0</v>
      </c>
      <c r="Q85" s="236">
        <f>ROUND(E85*P85,2)</f>
        <v>0</v>
      </c>
      <c r="R85" s="236"/>
      <c r="S85" s="236" t="s">
        <v>237</v>
      </c>
      <c r="T85" s="237" t="s">
        <v>209</v>
      </c>
      <c r="U85" s="221">
        <v>0</v>
      </c>
      <c r="V85" s="221">
        <f>ROUND(E85*U85,2)</f>
        <v>0</v>
      </c>
      <c r="W85" s="221"/>
      <c r="X85" s="221" t="s">
        <v>257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258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48"/>
      <c r="D86" s="241"/>
      <c r="E86" s="241"/>
      <c r="F86" s="241"/>
      <c r="G86" s="24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214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25" t="s">
        <v>203</v>
      </c>
      <c r="B87" s="226" t="s">
        <v>120</v>
      </c>
      <c r="C87" s="243" t="s">
        <v>121</v>
      </c>
      <c r="D87" s="227"/>
      <c r="E87" s="228"/>
      <c r="F87" s="229"/>
      <c r="G87" s="229">
        <f>SUMIF(AG88:AG109,"&lt;&gt;NOR",G88:G109)</f>
        <v>0</v>
      </c>
      <c r="H87" s="229"/>
      <c r="I87" s="229">
        <f>SUM(I88:I109)</f>
        <v>0</v>
      </c>
      <c r="J87" s="229"/>
      <c r="K87" s="229">
        <f>SUM(K88:K109)</f>
        <v>0</v>
      </c>
      <c r="L87" s="229"/>
      <c r="M87" s="229">
        <f>SUM(M88:M109)</f>
        <v>0</v>
      </c>
      <c r="N87" s="229"/>
      <c r="O87" s="229">
        <f>SUM(O88:O109)</f>
        <v>0</v>
      </c>
      <c r="P87" s="229"/>
      <c r="Q87" s="229">
        <f>SUM(Q88:Q109)</f>
        <v>0</v>
      </c>
      <c r="R87" s="229"/>
      <c r="S87" s="229"/>
      <c r="T87" s="230"/>
      <c r="U87" s="224"/>
      <c r="V87" s="224">
        <f>SUM(V88:V109)</f>
        <v>0</v>
      </c>
      <c r="W87" s="224"/>
      <c r="X87" s="224"/>
      <c r="AG87" t="s">
        <v>204</v>
      </c>
    </row>
    <row r="88" spans="1:60" outlineLevel="1" x14ac:dyDescent="0.2">
      <c r="A88" s="231">
        <v>39</v>
      </c>
      <c r="B88" s="232" t="s">
        <v>737</v>
      </c>
      <c r="C88" s="244" t="s">
        <v>678</v>
      </c>
      <c r="D88" s="233" t="s">
        <v>240</v>
      </c>
      <c r="E88" s="234">
        <v>2</v>
      </c>
      <c r="F88" s="235"/>
      <c r="G88" s="236">
        <f>ROUND(E88*F88,2)</f>
        <v>0</v>
      </c>
      <c r="H88" s="235"/>
      <c r="I88" s="236">
        <f>ROUND(E88*H88,2)</f>
        <v>0</v>
      </c>
      <c r="J88" s="235"/>
      <c r="K88" s="236">
        <f>ROUND(E88*J88,2)</f>
        <v>0</v>
      </c>
      <c r="L88" s="236">
        <v>21</v>
      </c>
      <c r="M88" s="236">
        <f>G88*(1+L88/100)</f>
        <v>0</v>
      </c>
      <c r="N88" s="236">
        <v>0</v>
      </c>
      <c r="O88" s="236">
        <f>ROUND(E88*N88,2)</f>
        <v>0</v>
      </c>
      <c r="P88" s="236">
        <v>0</v>
      </c>
      <c r="Q88" s="236">
        <f>ROUND(E88*P88,2)</f>
        <v>0</v>
      </c>
      <c r="R88" s="236"/>
      <c r="S88" s="236" t="s">
        <v>237</v>
      </c>
      <c r="T88" s="237" t="s">
        <v>209</v>
      </c>
      <c r="U88" s="221">
        <v>0</v>
      </c>
      <c r="V88" s="221">
        <f>ROUND(E88*U88,2)</f>
        <v>0</v>
      </c>
      <c r="W88" s="221"/>
      <c r="X88" s="221" t="s">
        <v>257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258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48"/>
      <c r="D89" s="241"/>
      <c r="E89" s="241"/>
      <c r="F89" s="241"/>
      <c r="G89" s="24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214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1">
        <v>40</v>
      </c>
      <c r="B90" s="232" t="s">
        <v>738</v>
      </c>
      <c r="C90" s="244" t="s">
        <v>680</v>
      </c>
      <c r="D90" s="233" t="s">
        <v>681</v>
      </c>
      <c r="E90" s="234">
        <v>300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6"/>
      <c r="S90" s="236" t="s">
        <v>237</v>
      </c>
      <c r="T90" s="237" t="s">
        <v>209</v>
      </c>
      <c r="U90" s="221">
        <v>0</v>
      </c>
      <c r="V90" s="221">
        <f>ROUND(E90*U90,2)</f>
        <v>0</v>
      </c>
      <c r="W90" s="221"/>
      <c r="X90" s="221" t="s">
        <v>257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258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48"/>
      <c r="D91" s="241"/>
      <c r="E91" s="241"/>
      <c r="F91" s="241"/>
      <c r="G91" s="24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214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31">
        <v>41</v>
      </c>
      <c r="B92" s="232" t="s">
        <v>739</v>
      </c>
      <c r="C92" s="244" t="s">
        <v>683</v>
      </c>
      <c r="D92" s="233" t="s">
        <v>681</v>
      </c>
      <c r="E92" s="234">
        <v>200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6">
        <v>0</v>
      </c>
      <c r="O92" s="236">
        <f>ROUND(E92*N92,2)</f>
        <v>0</v>
      </c>
      <c r="P92" s="236">
        <v>0</v>
      </c>
      <c r="Q92" s="236">
        <f>ROUND(E92*P92,2)</f>
        <v>0</v>
      </c>
      <c r="R92" s="236"/>
      <c r="S92" s="236" t="s">
        <v>237</v>
      </c>
      <c r="T92" s="237" t="s">
        <v>209</v>
      </c>
      <c r="U92" s="221">
        <v>0</v>
      </c>
      <c r="V92" s="221">
        <f>ROUND(E92*U92,2)</f>
        <v>0</v>
      </c>
      <c r="W92" s="221"/>
      <c r="X92" s="221" t="s">
        <v>257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258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48"/>
      <c r="D93" s="241"/>
      <c r="E93" s="241"/>
      <c r="F93" s="241"/>
      <c r="G93" s="24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214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31">
        <v>42</v>
      </c>
      <c r="B94" s="232" t="s">
        <v>740</v>
      </c>
      <c r="C94" s="244" t="s">
        <v>687</v>
      </c>
      <c r="D94" s="233" t="s">
        <v>240</v>
      </c>
      <c r="E94" s="234">
        <v>7</v>
      </c>
      <c r="F94" s="235"/>
      <c r="G94" s="236">
        <f>ROUND(E94*F94,2)</f>
        <v>0</v>
      </c>
      <c r="H94" s="235"/>
      <c r="I94" s="236">
        <f>ROUND(E94*H94,2)</f>
        <v>0</v>
      </c>
      <c r="J94" s="235"/>
      <c r="K94" s="236">
        <f>ROUND(E94*J94,2)</f>
        <v>0</v>
      </c>
      <c r="L94" s="236">
        <v>21</v>
      </c>
      <c r="M94" s="236">
        <f>G94*(1+L94/100)</f>
        <v>0</v>
      </c>
      <c r="N94" s="236">
        <v>0</v>
      </c>
      <c r="O94" s="236">
        <f>ROUND(E94*N94,2)</f>
        <v>0</v>
      </c>
      <c r="P94" s="236">
        <v>0</v>
      </c>
      <c r="Q94" s="236">
        <f>ROUND(E94*P94,2)</f>
        <v>0</v>
      </c>
      <c r="R94" s="236"/>
      <c r="S94" s="236" t="s">
        <v>237</v>
      </c>
      <c r="T94" s="237" t="s">
        <v>209</v>
      </c>
      <c r="U94" s="221">
        <v>0</v>
      </c>
      <c r="V94" s="221">
        <f>ROUND(E94*U94,2)</f>
        <v>0</v>
      </c>
      <c r="W94" s="221"/>
      <c r="X94" s="221" t="s">
        <v>257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258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48"/>
      <c r="D95" s="241"/>
      <c r="E95" s="241"/>
      <c r="F95" s="241"/>
      <c r="G95" s="24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214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31">
        <v>43</v>
      </c>
      <c r="B96" s="232" t="s">
        <v>741</v>
      </c>
      <c r="C96" s="244" t="s">
        <v>689</v>
      </c>
      <c r="D96" s="233" t="s">
        <v>240</v>
      </c>
      <c r="E96" s="234">
        <v>2</v>
      </c>
      <c r="F96" s="235"/>
      <c r="G96" s="236">
        <f>ROUND(E96*F96,2)</f>
        <v>0</v>
      </c>
      <c r="H96" s="235"/>
      <c r="I96" s="236">
        <f>ROUND(E96*H96,2)</f>
        <v>0</v>
      </c>
      <c r="J96" s="235"/>
      <c r="K96" s="236">
        <f>ROUND(E96*J96,2)</f>
        <v>0</v>
      </c>
      <c r="L96" s="236">
        <v>21</v>
      </c>
      <c r="M96" s="236">
        <f>G96*(1+L96/100)</f>
        <v>0</v>
      </c>
      <c r="N96" s="236">
        <v>0</v>
      </c>
      <c r="O96" s="236">
        <f>ROUND(E96*N96,2)</f>
        <v>0</v>
      </c>
      <c r="P96" s="236">
        <v>0</v>
      </c>
      <c r="Q96" s="236">
        <f>ROUND(E96*P96,2)</f>
        <v>0</v>
      </c>
      <c r="R96" s="236"/>
      <c r="S96" s="236" t="s">
        <v>237</v>
      </c>
      <c r="T96" s="237" t="s">
        <v>209</v>
      </c>
      <c r="U96" s="221">
        <v>0</v>
      </c>
      <c r="V96" s="221">
        <f>ROUND(E96*U96,2)</f>
        <v>0</v>
      </c>
      <c r="W96" s="221"/>
      <c r="X96" s="221" t="s">
        <v>257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258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48"/>
      <c r="D97" s="241"/>
      <c r="E97" s="241"/>
      <c r="F97" s="241"/>
      <c r="G97" s="24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214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31">
        <v>44</v>
      </c>
      <c r="B98" s="232" t="s">
        <v>742</v>
      </c>
      <c r="C98" s="244" t="s">
        <v>691</v>
      </c>
      <c r="D98" s="233" t="s">
        <v>240</v>
      </c>
      <c r="E98" s="234">
        <v>4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6">
        <v>0</v>
      </c>
      <c r="O98" s="236">
        <f>ROUND(E98*N98,2)</f>
        <v>0</v>
      </c>
      <c r="P98" s="236">
        <v>0</v>
      </c>
      <c r="Q98" s="236">
        <f>ROUND(E98*P98,2)</f>
        <v>0</v>
      </c>
      <c r="R98" s="236"/>
      <c r="S98" s="236" t="s">
        <v>237</v>
      </c>
      <c r="T98" s="237" t="s">
        <v>209</v>
      </c>
      <c r="U98" s="221">
        <v>0</v>
      </c>
      <c r="V98" s="221">
        <f>ROUND(E98*U98,2)</f>
        <v>0</v>
      </c>
      <c r="W98" s="221"/>
      <c r="X98" s="221" t="s">
        <v>257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258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48"/>
      <c r="D99" s="241"/>
      <c r="E99" s="241"/>
      <c r="F99" s="241"/>
      <c r="G99" s="24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214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31">
        <v>45</v>
      </c>
      <c r="B100" s="232" t="s">
        <v>743</v>
      </c>
      <c r="C100" s="244" t="s">
        <v>693</v>
      </c>
      <c r="D100" s="233" t="s">
        <v>240</v>
      </c>
      <c r="E100" s="234">
        <v>4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237</v>
      </c>
      <c r="T100" s="237" t="s">
        <v>209</v>
      </c>
      <c r="U100" s="221">
        <v>0</v>
      </c>
      <c r="V100" s="221">
        <f>ROUND(E100*U100,2)</f>
        <v>0</v>
      </c>
      <c r="W100" s="221"/>
      <c r="X100" s="221" t="s">
        <v>257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258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48"/>
      <c r="D101" s="241"/>
      <c r="E101" s="241"/>
      <c r="F101" s="241"/>
      <c r="G101" s="24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214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31">
        <v>46</v>
      </c>
      <c r="B102" s="232" t="s">
        <v>744</v>
      </c>
      <c r="C102" s="244" t="s">
        <v>695</v>
      </c>
      <c r="D102" s="233" t="s">
        <v>240</v>
      </c>
      <c r="E102" s="234">
        <v>2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237</v>
      </c>
      <c r="T102" s="237" t="s">
        <v>209</v>
      </c>
      <c r="U102" s="221">
        <v>0</v>
      </c>
      <c r="V102" s="221">
        <f>ROUND(E102*U102,2)</f>
        <v>0</v>
      </c>
      <c r="W102" s="221"/>
      <c r="X102" s="221" t="s">
        <v>257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258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48"/>
      <c r="D103" s="241"/>
      <c r="E103" s="241"/>
      <c r="F103" s="241"/>
      <c r="G103" s="24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214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47</v>
      </c>
      <c r="B104" s="232" t="s">
        <v>745</v>
      </c>
      <c r="C104" s="244" t="s">
        <v>746</v>
      </c>
      <c r="D104" s="233" t="s">
        <v>240</v>
      </c>
      <c r="E104" s="234">
        <v>2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237</v>
      </c>
      <c r="T104" s="237" t="s">
        <v>209</v>
      </c>
      <c r="U104" s="221">
        <v>0</v>
      </c>
      <c r="V104" s="221">
        <f>ROUND(E104*U104,2)</f>
        <v>0</v>
      </c>
      <c r="W104" s="221"/>
      <c r="X104" s="221" t="s">
        <v>257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258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48"/>
      <c r="D105" s="241"/>
      <c r="E105" s="241"/>
      <c r="F105" s="241"/>
      <c r="G105" s="24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214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31">
        <v>48</v>
      </c>
      <c r="B106" s="232" t="s">
        <v>747</v>
      </c>
      <c r="C106" s="244" t="s">
        <v>699</v>
      </c>
      <c r="D106" s="233" t="s">
        <v>240</v>
      </c>
      <c r="E106" s="234">
        <v>2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6">
        <v>0</v>
      </c>
      <c r="O106" s="236">
        <f>ROUND(E106*N106,2)</f>
        <v>0</v>
      </c>
      <c r="P106" s="236">
        <v>0</v>
      </c>
      <c r="Q106" s="236">
        <f>ROUND(E106*P106,2)</f>
        <v>0</v>
      </c>
      <c r="R106" s="236"/>
      <c r="S106" s="236" t="s">
        <v>237</v>
      </c>
      <c r="T106" s="237" t="s">
        <v>209</v>
      </c>
      <c r="U106" s="221">
        <v>0</v>
      </c>
      <c r="V106" s="221">
        <f>ROUND(E106*U106,2)</f>
        <v>0</v>
      </c>
      <c r="W106" s="221"/>
      <c r="X106" s="221" t="s">
        <v>257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258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48"/>
      <c r="D107" s="241"/>
      <c r="E107" s="241"/>
      <c r="F107" s="241"/>
      <c r="G107" s="24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214</v>
      </c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31">
        <v>49</v>
      </c>
      <c r="B108" s="232" t="s">
        <v>748</v>
      </c>
      <c r="C108" s="244" t="s">
        <v>701</v>
      </c>
      <c r="D108" s="233" t="s">
        <v>702</v>
      </c>
      <c r="E108" s="234">
        <v>10</v>
      </c>
      <c r="F108" s="235"/>
      <c r="G108" s="236">
        <f>ROUND(E108*F108,2)</f>
        <v>0</v>
      </c>
      <c r="H108" s="235"/>
      <c r="I108" s="236">
        <f>ROUND(E108*H108,2)</f>
        <v>0</v>
      </c>
      <c r="J108" s="235"/>
      <c r="K108" s="236">
        <f>ROUND(E108*J108,2)</f>
        <v>0</v>
      </c>
      <c r="L108" s="236">
        <v>21</v>
      </c>
      <c r="M108" s="236">
        <f>G108*(1+L108/100)</f>
        <v>0</v>
      </c>
      <c r="N108" s="236">
        <v>0</v>
      </c>
      <c r="O108" s="236">
        <f>ROUND(E108*N108,2)</f>
        <v>0</v>
      </c>
      <c r="P108" s="236">
        <v>0</v>
      </c>
      <c r="Q108" s="236">
        <f>ROUND(E108*P108,2)</f>
        <v>0</v>
      </c>
      <c r="R108" s="236"/>
      <c r="S108" s="236" t="s">
        <v>237</v>
      </c>
      <c r="T108" s="237" t="s">
        <v>209</v>
      </c>
      <c r="U108" s="221">
        <v>0</v>
      </c>
      <c r="V108" s="221">
        <f>ROUND(E108*U108,2)</f>
        <v>0</v>
      </c>
      <c r="W108" s="221"/>
      <c r="X108" s="221" t="s">
        <v>257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258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48"/>
      <c r="D109" s="241"/>
      <c r="E109" s="241"/>
      <c r="F109" s="241"/>
      <c r="G109" s="24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214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25" t="s">
        <v>203</v>
      </c>
      <c r="B110" s="226" t="s">
        <v>122</v>
      </c>
      <c r="C110" s="243" t="s">
        <v>123</v>
      </c>
      <c r="D110" s="227"/>
      <c r="E110" s="228"/>
      <c r="F110" s="229"/>
      <c r="G110" s="229">
        <f>SUMIF(AG111:AG136,"&lt;&gt;NOR",G111:G136)</f>
        <v>0</v>
      </c>
      <c r="H110" s="229"/>
      <c r="I110" s="229">
        <f>SUM(I111:I136)</f>
        <v>0</v>
      </c>
      <c r="J110" s="229"/>
      <c r="K110" s="229">
        <f>SUM(K111:K136)</f>
        <v>0</v>
      </c>
      <c r="L110" s="229"/>
      <c r="M110" s="229">
        <f>SUM(M111:M136)</f>
        <v>0</v>
      </c>
      <c r="N110" s="229"/>
      <c r="O110" s="229">
        <f>SUM(O111:O136)</f>
        <v>0</v>
      </c>
      <c r="P110" s="229"/>
      <c r="Q110" s="229">
        <f>SUM(Q111:Q136)</f>
        <v>0</v>
      </c>
      <c r="R110" s="229"/>
      <c r="S110" s="229"/>
      <c r="T110" s="230"/>
      <c r="U110" s="224"/>
      <c r="V110" s="224">
        <f>SUM(V111:V136)</f>
        <v>0</v>
      </c>
      <c r="W110" s="224"/>
      <c r="X110" s="224"/>
      <c r="AG110" t="s">
        <v>204</v>
      </c>
    </row>
    <row r="111" spans="1:60" outlineLevel="1" x14ac:dyDescent="0.2">
      <c r="A111" s="231">
        <v>50</v>
      </c>
      <c r="B111" s="232" t="s">
        <v>749</v>
      </c>
      <c r="C111" s="244" t="s">
        <v>678</v>
      </c>
      <c r="D111" s="233" t="s">
        <v>240</v>
      </c>
      <c r="E111" s="234">
        <v>2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6">
        <v>0</v>
      </c>
      <c r="O111" s="236">
        <f>ROUND(E111*N111,2)</f>
        <v>0</v>
      </c>
      <c r="P111" s="236">
        <v>0</v>
      </c>
      <c r="Q111" s="236">
        <f>ROUND(E111*P111,2)</f>
        <v>0</v>
      </c>
      <c r="R111" s="236"/>
      <c r="S111" s="236" t="s">
        <v>237</v>
      </c>
      <c r="T111" s="237" t="s">
        <v>209</v>
      </c>
      <c r="U111" s="221">
        <v>0</v>
      </c>
      <c r="V111" s="221">
        <f>ROUND(E111*U111,2)</f>
        <v>0</v>
      </c>
      <c r="W111" s="221"/>
      <c r="X111" s="221" t="s">
        <v>257</v>
      </c>
      <c r="Y111" s="212"/>
      <c r="Z111" s="212"/>
      <c r="AA111" s="212"/>
      <c r="AB111" s="212"/>
      <c r="AC111" s="212"/>
      <c r="AD111" s="212"/>
      <c r="AE111" s="212"/>
      <c r="AF111" s="212"/>
      <c r="AG111" s="212" t="s">
        <v>258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48"/>
      <c r="D112" s="241"/>
      <c r="E112" s="241"/>
      <c r="F112" s="241"/>
      <c r="G112" s="24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214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31">
        <v>51</v>
      </c>
      <c r="B113" s="232" t="s">
        <v>750</v>
      </c>
      <c r="C113" s="244" t="s">
        <v>680</v>
      </c>
      <c r="D113" s="233" t="s">
        <v>681</v>
      </c>
      <c r="E113" s="234">
        <v>250</v>
      </c>
      <c r="F113" s="235"/>
      <c r="G113" s="236">
        <f>ROUND(E113*F113,2)</f>
        <v>0</v>
      </c>
      <c r="H113" s="235"/>
      <c r="I113" s="236">
        <f>ROUND(E113*H113,2)</f>
        <v>0</v>
      </c>
      <c r="J113" s="235"/>
      <c r="K113" s="236">
        <f>ROUND(E113*J113,2)</f>
        <v>0</v>
      </c>
      <c r="L113" s="236">
        <v>21</v>
      </c>
      <c r="M113" s="236">
        <f>G113*(1+L113/100)</f>
        <v>0</v>
      </c>
      <c r="N113" s="236">
        <v>0</v>
      </c>
      <c r="O113" s="236">
        <f>ROUND(E113*N113,2)</f>
        <v>0</v>
      </c>
      <c r="P113" s="236">
        <v>0</v>
      </c>
      <c r="Q113" s="236">
        <f>ROUND(E113*P113,2)</f>
        <v>0</v>
      </c>
      <c r="R113" s="236"/>
      <c r="S113" s="236" t="s">
        <v>237</v>
      </c>
      <c r="T113" s="237" t="s">
        <v>209</v>
      </c>
      <c r="U113" s="221">
        <v>0</v>
      </c>
      <c r="V113" s="221">
        <f>ROUND(E113*U113,2)</f>
        <v>0</v>
      </c>
      <c r="W113" s="221"/>
      <c r="X113" s="221" t="s">
        <v>257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258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48"/>
      <c r="D114" s="241"/>
      <c r="E114" s="241"/>
      <c r="F114" s="241"/>
      <c r="G114" s="24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214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31">
        <v>52</v>
      </c>
      <c r="B115" s="232" t="s">
        <v>751</v>
      </c>
      <c r="C115" s="244" t="s">
        <v>683</v>
      </c>
      <c r="D115" s="233" t="s">
        <v>681</v>
      </c>
      <c r="E115" s="234">
        <v>240</v>
      </c>
      <c r="F115" s="235"/>
      <c r="G115" s="236">
        <f>ROUND(E115*F115,2)</f>
        <v>0</v>
      </c>
      <c r="H115" s="235"/>
      <c r="I115" s="236">
        <f>ROUND(E115*H115,2)</f>
        <v>0</v>
      </c>
      <c r="J115" s="235"/>
      <c r="K115" s="236">
        <f>ROUND(E115*J115,2)</f>
        <v>0</v>
      </c>
      <c r="L115" s="236">
        <v>21</v>
      </c>
      <c r="M115" s="236">
        <f>G115*(1+L115/100)</f>
        <v>0</v>
      </c>
      <c r="N115" s="236">
        <v>0</v>
      </c>
      <c r="O115" s="236">
        <f>ROUND(E115*N115,2)</f>
        <v>0</v>
      </c>
      <c r="P115" s="236">
        <v>0</v>
      </c>
      <c r="Q115" s="236">
        <f>ROUND(E115*P115,2)</f>
        <v>0</v>
      </c>
      <c r="R115" s="236"/>
      <c r="S115" s="236" t="s">
        <v>237</v>
      </c>
      <c r="T115" s="237" t="s">
        <v>209</v>
      </c>
      <c r="U115" s="221">
        <v>0</v>
      </c>
      <c r="V115" s="221">
        <f>ROUND(E115*U115,2)</f>
        <v>0</v>
      </c>
      <c r="W115" s="221"/>
      <c r="X115" s="221" t="s">
        <v>257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258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48"/>
      <c r="D116" s="241"/>
      <c r="E116" s="241"/>
      <c r="F116" s="241"/>
      <c r="G116" s="24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214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31">
        <v>53</v>
      </c>
      <c r="B117" s="232" t="s">
        <v>752</v>
      </c>
      <c r="C117" s="244" t="s">
        <v>753</v>
      </c>
      <c r="D117" s="233" t="s">
        <v>240</v>
      </c>
      <c r="E117" s="234">
        <v>5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6">
        <v>0</v>
      </c>
      <c r="O117" s="236">
        <f>ROUND(E117*N117,2)</f>
        <v>0</v>
      </c>
      <c r="P117" s="236">
        <v>0</v>
      </c>
      <c r="Q117" s="236">
        <f>ROUND(E117*P117,2)</f>
        <v>0</v>
      </c>
      <c r="R117" s="236"/>
      <c r="S117" s="236" t="s">
        <v>237</v>
      </c>
      <c r="T117" s="237" t="s">
        <v>209</v>
      </c>
      <c r="U117" s="221">
        <v>0</v>
      </c>
      <c r="V117" s="221">
        <f>ROUND(E117*U117,2)</f>
        <v>0</v>
      </c>
      <c r="W117" s="221"/>
      <c r="X117" s="221" t="s">
        <v>257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258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48"/>
      <c r="D118" s="241"/>
      <c r="E118" s="241"/>
      <c r="F118" s="241"/>
      <c r="G118" s="24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214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31">
        <v>54</v>
      </c>
      <c r="B119" s="232" t="s">
        <v>754</v>
      </c>
      <c r="C119" s="244" t="s">
        <v>689</v>
      </c>
      <c r="D119" s="233" t="s">
        <v>240</v>
      </c>
      <c r="E119" s="234">
        <v>2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6">
        <v>0</v>
      </c>
      <c r="O119" s="236">
        <f>ROUND(E119*N119,2)</f>
        <v>0</v>
      </c>
      <c r="P119" s="236">
        <v>0</v>
      </c>
      <c r="Q119" s="236">
        <f>ROUND(E119*P119,2)</f>
        <v>0</v>
      </c>
      <c r="R119" s="236"/>
      <c r="S119" s="236" t="s">
        <v>237</v>
      </c>
      <c r="T119" s="237" t="s">
        <v>209</v>
      </c>
      <c r="U119" s="221">
        <v>0</v>
      </c>
      <c r="V119" s="221">
        <f>ROUND(E119*U119,2)</f>
        <v>0</v>
      </c>
      <c r="W119" s="221"/>
      <c r="X119" s="221" t="s">
        <v>257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258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48"/>
      <c r="D120" s="241"/>
      <c r="E120" s="241"/>
      <c r="F120" s="241"/>
      <c r="G120" s="24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214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31">
        <v>55</v>
      </c>
      <c r="B121" s="232" t="s">
        <v>755</v>
      </c>
      <c r="C121" s="244" t="s">
        <v>691</v>
      </c>
      <c r="D121" s="233" t="s">
        <v>240</v>
      </c>
      <c r="E121" s="234">
        <v>4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6">
        <v>0</v>
      </c>
      <c r="O121" s="236">
        <f>ROUND(E121*N121,2)</f>
        <v>0</v>
      </c>
      <c r="P121" s="236">
        <v>0</v>
      </c>
      <c r="Q121" s="236">
        <f>ROUND(E121*P121,2)</f>
        <v>0</v>
      </c>
      <c r="R121" s="236"/>
      <c r="S121" s="236" t="s">
        <v>237</v>
      </c>
      <c r="T121" s="237" t="s">
        <v>209</v>
      </c>
      <c r="U121" s="221">
        <v>0</v>
      </c>
      <c r="V121" s="221">
        <f>ROUND(E121*U121,2)</f>
        <v>0</v>
      </c>
      <c r="W121" s="221"/>
      <c r="X121" s="221" t="s">
        <v>257</v>
      </c>
      <c r="Y121" s="212"/>
      <c r="Z121" s="212"/>
      <c r="AA121" s="212"/>
      <c r="AB121" s="212"/>
      <c r="AC121" s="212"/>
      <c r="AD121" s="212"/>
      <c r="AE121" s="212"/>
      <c r="AF121" s="212"/>
      <c r="AG121" s="212" t="s">
        <v>258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48"/>
      <c r="D122" s="241"/>
      <c r="E122" s="241"/>
      <c r="F122" s="241"/>
      <c r="G122" s="24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214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1">
        <v>56</v>
      </c>
      <c r="B123" s="232" t="s">
        <v>756</v>
      </c>
      <c r="C123" s="244" t="s">
        <v>693</v>
      </c>
      <c r="D123" s="233" t="s">
        <v>240</v>
      </c>
      <c r="E123" s="234">
        <v>4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0</v>
      </c>
      <c r="O123" s="236">
        <f>ROUND(E123*N123,2)</f>
        <v>0</v>
      </c>
      <c r="P123" s="236">
        <v>0</v>
      </c>
      <c r="Q123" s="236">
        <f>ROUND(E123*P123,2)</f>
        <v>0</v>
      </c>
      <c r="R123" s="236"/>
      <c r="S123" s="236" t="s">
        <v>237</v>
      </c>
      <c r="T123" s="237" t="s">
        <v>209</v>
      </c>
      <c r="U123" s="221">
        <v>0</v>
      </c>
      <c r="V123" s="221">
        <f>ROUND(E123*U123,2)</f>
        <v>0</v>
      </c>
      <c r="W123" s="221"/>
      <c r="X123" s="221" t="s">
        <v>257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258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48"/>
      <c r="D124" s="241"/>
      <c r="E124" s="241"/>
      <c r="F124" s="241"/>
      <c r="G124" s="241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214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31">
        <v>57</v>
      </c>
      <c r="B125" s="232" t="s">
        <v>757</v>
      </c>
      <c r="C125" s="244" t="s">
        <v>695</v>
      </c>
      <c r="D125" s="233" t="s">
        <v>240</v>
      </c>
      <c r="E125" s="234">
        <v>2</v>
      </c>
      <c r="F125" s="235"/>
      <c r="G125" s="236">
        <f>ROUND(E125*F125,2)</f>
        <v>0</v>
      </c>
      <c r="H125" s="235"/>
      <c r="I125" s="236">
        <f>ROUND(E125*H125,2)</f>
        <v>0</v>
      </c>
      <c r="J125" s="235"/>
      <c r="K125" s="236">
        <f>ROUND(E125*J125,2)</f>
        <v>0</v>
      </c>
      <c r="L125" s="236">
        <v>21</v>
      </c>
      <c r="M125" s="236">
        <f>G125*(1+L125/100)</f>
        <v>0</v>
      </c>
      <c r="N125" s="236">
        <v>0</v>
      </c>
      <c r="O125" s="236">
        <f>ROUND(E125*N125,2)</f>
        <v>0</v>
      </c>
      <c r="P125" s="236">
        <v>0</v>
      </c>
      <c r="Q125" s="236">
        <f>ROUND(E125*P125,2)</f>
        <v>0</v>
      </c>
      <c r="R125" s="236"/>
      <c r="S125" s="236" t="s">
        <v>237</v>
      </c>
      <c r="T125" s="237" t="s">
        <v>209</v>
      </c>
      <c r="U125" s="221">
        <v>0</v>
      </c>
      <c r="V125" s="221">
        <f>ROUND(E125*U125,2)</f>
        <v>0</v>
      </c>
      <c r="W125" s="221"/>
      <c r="X125" s="221" t="s">
        <v>257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258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48"/>
      <c r="D126" s="241"/>
      <c r="E126" s="241"/>
      <c r="F126" s="241"/>
      <c r="G126" s="24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214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31">
        <v>58</v>
      </c>
      <c r="B127" s="232" t="s">
        <v>758</v>
      </c>
      <c r="C127" s="244" t="s">
        <v>714</v>
      </c>
      <c r="D127" s="233" t="s">
        <v>240</v>
      </c>
      <c r="E127" s="234">
        <v>2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6">
        <v>0</v>
      </c>
      <c r="O127" s="236">
        <f>ROUND(E127*N127,2)</f>
        <v>0</v>
      </c>
      <c r="P127" s="236">
        <v>0</v>
      </c>
      <c r="Q127" s="236">
        <f>ROUND(E127*P127,2)</f>
        <v>0</v>
      </c>
      <c r="R127" s="236"/>
      <c r="S127" s="236" t="s">
        <v>237</v>
      </c>
      <c r="T127" s="237" t="s">
        <v>209</v>
      </c>
      <c r="U127" s="221">
        <v>0</v>
      </c>
      <c r="V127" s="221">
        <f>ROUND(E127*U127,2)</f>
        <v>0</v>
      </c>
      <c r="W127" s="221"/>
      <c r="X127" s="221" t="s">
        <v>257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258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9"/>
      <c r="B128" s="220"/>
      <c r="C128" s="248"/>
      <c r="D128" s="241"/>
      <c r="E128" s="241"/>
      <c r="F128" s="241"/>
      <c r="G128" s="241"/>
      <c r="H128" s="221"/>
      <c r="I128" s="221"/>
      <c r="J128" s="221"/>
      <c r="K128" s="221"/>
      <c r="L128" s="221"/>
      <c r="M128" s="221"/>
      <c r="N128" s="221"/>
      <c r="O128" s="221"/>
      <c r="P128" s="221"/>
      <c r="Q128" s="221"/>
      <c r="R128" s="221"/>
      <c r="S128" s="221"/>
      <c r="T128" s="221"/>
      <c r="U128" s="221"/>
      <c r="V128" s="221"/>
      <c r="W128" s="221"/>
      <c r="X128" s="22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214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31">
        <v>59</v>
      </c>
      <c r="B129" s="232" t="s">
        <v>759</v>
      </c>
      <c r="C129" s="244" t="s">
        <v>699</v>
      </c>
      <c r="D129" s="233" t="s">
        <v>240</v>
      </c>
      <c r="E129" s="234">
        <v>4</v>
      </c>
      <c r="F129" s="235"/>
      <c r="G129" s="236">
        <f>ROUND(E129*F129,2)</f>
        <v>0</v>
      </c>
      <c r="H129" s="235"/>
      <c r="I129" s="236">
        <f>ROUND(E129*H129,2)</f>
        <v>0</v>
      </c>
      <c r="J129" s="235"/>
      <c r="K129" s="236">
        <f>ROUND(E129*J129,2)</f>
        <v>0</v>
      </c>
      <c r="L129" s="236">
        <v>21</v>
      </c>
      <c r="M129" s="236">
        <f>G129*(1+L129/100)</f>
        <v>0</v>
      </c>
      <c r="N129" s="236">
        <v>0</v>
      </c>
      <c r="O129" s="236">
        <f>ROUND(E129*N129,2)</f>
        <v>0</v>
      </c>
      <c r="P129" s="236">
        <v>0</v>
      </c>
      <c r="Q129" s="236">
        <f>ROUND(E129*P129,2)</f>
        <v>0</v>
      </c>
      <c r="R129" s="236"/>
      <c r="S129" s="236" t="s">
        <v>237</v>
      </c>
      <c r="T129" s="237" t="s">
        <v>209</v>
      </c>
      <c r="U129" s="221">
        <v>0</v>
      </c>
      <c r="V129" s="221">
        <f>ROUND(E129*U129,2)</f>
        <v>0</v>
      </c>
      <c r="W129" s="221"/>
      <c r="X129" s="221" t="s">
        <v>257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258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48"/>
      <c r="D130" s="241"/>
      <c r="E130" s="241"/>
      <c r="F130" s="241"/>
      <c r="G130" s="24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214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31">
        <v>60</v>
      </c>
      <c r="B131" s="232" t="s">
        <v>760</v>
      </c>
      <c r="C131" s="244" t="s">
        <v>761</v>
      </c>
      <c r="D131" s="233" t="s">
        <v>702</v>
      </c>
      <c r="E131" s="234">
        <v>10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6">
        <v>0</v>
      </c>
      <c r="O131" s="236">
        <f>ROUND(E131*N131,2)</f>
        <v>0</v>
      </c>
      <c r="P131" s="236">
        <v>0</v>
      </c>
      <c r="Q131" s="236">
        <f>ROUND(E131*P131,2)</f>
        <v>0</v>
      </c>
      <c r="R131" s="236"/>
      <c r="S131" s="236" t="s">
        <v>237</v>
      </c>
      <c r="T131" s="237" t="s">
        <v>209</v>
      </c>
      <c r="U131" s="221">
        <v>0</v>
      </c>
      <c r="V131" s="221">
        <f>ROUND(E131*U131,2)</f>
        <v>0</v>
      </c>
      <c r="W131" s="221"/>
      <c r="X131" s="221" t="s">
        <v>257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258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48"/>
      <c r="D132" s="241"/>
      <c r="E132" s="241"/>
      <c r="F132" s="241"/>
      <c r="G132" s="24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214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61</v>
      </c>
      <c r="B133" s="232" t="s">
        <v>762</v>
      </c>
      <c r="C133" s="244" t="s">
        <v>763</v>
      </c>
      <c r="D133" s="233" t="s">
        <v>764</v>
      </c>
      <c r="E133" s="234">
        <v>10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0</v>
      </c>
      <c r="O133" s="236">
        <f>ROUND(E133*N133,2)</f>
        <v>0</v>
      </c>
      <c r="P133" s="236">
        <v>0</v>
      </c>
      <c r="Q133" s="236">
        <f>ROUND(E133*P133,2)</f>
        <v>0</v>
      </c>
      <c r="R133" s="236"/>
      <c r="S133" s="236" t="s">
        <v>237</v>
      </c>
      <c r="T133" s="237" t="s">
        <v>209</v>
      </c>
      <c r="U133" s="221">
        <v>0</v>
      </c>
      <c r="V133" s="221">
        <f>ROUND(E133*U133,2)</f>
        <v>0</v>
      </c>
      <c r="W133" s="221"/>
      <c r="X133" s="221" t="s">
        <v>257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258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48"/>
      <c r="D134" s="241"/>
      <c r="E134" s="241"/>
      <c r="F134" s="241"/>
      <c r="G134" s="24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214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31">
        <v>62</v>
      </c>
      <c r="B135" s="232" t="s">
        <v>765</v>
      </c>
      <c r="C135" s="244" t="s">
        <v>766</v>
      </c>
      <c r="D135" s="233" t="s">
        <v>681</v>
      </c>
      <c r="E135" s="234">
        <v>250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0</v>
      </c>
      <c r="O135" s="236">
        <f>ROUND(E135*N135,2)</f>
        <v>0</v>
      </c>
      <c r="P135" s="236">
        <v>0</v>
      </c>
      <c r="Q135" s="236">
        <f>ROUND(E135*P135,2)</f>
        <v>0</v>
      </c>
      <c r="R135" s="236"/>
      <c r="S135" s="236" t="s">
        <v>237</v>
      </c>
      <c r="T135" s="237" t="s">
        <v>209</v>
      </c>
      <c r="U135" s="221">
        <v>0</v>
      </c>
      <c r="V135" s="221">
        <f>ROUND(E135*U135,2)</f>
        <v>0</v>
      </c>
      <c r="W135" s="221"/>
      <c r="X135" s="221" t="s">
        <v>257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258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48"/>
      <c r="D136" s="241"/>
      <c r="E136" s="241"/>
      <c r="F136" s="241"/>
      <c r="G136" s="24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214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25" t="s">
        <v>203</v>
      </c>
      <c r="B137" s="226" t="s">
        <v>124</v>
      </c>
      <c r="C137" s="243" t="s">
        <v>125</v>
      </c>
      <c r="D137" s="227"/>
      <c r="E137" s="228"/>
      <c r="F137" s="229"/>
      <c r="G137" s="229">
        <f>SUMIF(AG138:AG155,"&lt;&gt;NOR",G138:G155)</f>
        <v>0</v>
      </c>
      <c r="H137" s="229"/>
      <c r="I137" s="229">
        <f>SUM(I138:I155)</f>
        <v>0</v>
      </c>
      <c r="J137" s="229"/>
      <c r="K137" s="229">
        <f>SUM(K138:K155)</f>
        <v>0</v>
      </c>
      <c r="L137" s="229"/>
      <c r="M137" s="229">
        <f>SUM(M138:M155)</f>
        <v>0</v>
      </c>
      <c r="N137" s="229"/>
      <c r="O137" s="229">
        <f>SUM(O138:O155)</f>
        <v>0</v>
      </c>
      <c r="P137" s="229"/>
      <c r="Q137" s="229">
        <f>SUM(Q138:Q155)</f>
        <v>0</v>
      </c>
      <c r="R137" s="229"/>
      <c r="S137" s="229"/>
      <c r="T137" s="230"/>
      <c r="U137" s="224"/>
      <c r="V137" s="224">
        <f>SUM(V138:V155)</f>
        <v>0</v>
      </c>
      <c r="W137" s="224"/>
      <c r="X137" s="224"/>
      <c r="AG137" t="s">
        <v>204</v>
      </c>
    </row>
    <row r="138" spans="1:60" outlineLevel="1" x14ac:dyDescent="0.2">
      <c r="A138" s="231">
        <v>63</v>
      </c>
      <c r="B138" s="232" t="s">
        <v>767</v>
      </c>
      <c r="C138" s="244" t="s">
        <v>678</v>
      </c>
      <c r="D138" s="233" t="s">
        <v>240</v>
      </c>
      <c r="E138" s="234">
        <v>1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6">
        <v>0</v>
      </c>
      <c r="O138" s="236">
        <f>ROUND(E138*N138,2)</f>
        <v>0</v>
      </c>
      <c r="P138" s="236">
        <v>0</v>
      </c>
      <c r="Q138" s="236">
        <f>ROUND(E138*P138,2)</f>
        <v>0</v>
      </c>
      <c r="R138" s="236"/>
      <c r="S138" s="236" t="s">
        <v>237</v>
      </c>
      <c r="T138" s="237" t="s">
        <v>209</v>
      </c>
      <c r="U138" s="221">
        <v>0</v>
      </c>
      <c r="V138" s="221">
        <f>ROUND(E138*U138,2)</f>
        <v>0</v>
      </c>
      <c r="W138" s="221"/>
      <c r="X138" s="221" t="s">
        <v>257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258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48"/>
      <c r="D139" s="241"/>
      <c r="E139" s="241"/>
      <c r="F139" s="241"/>
      <c r="G139" s="24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214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31">
        <v>64</v>
      </c>
      <c r="B140" s="232" t="s">
        <v>768</v>
      </c>
      <c r="C140" s="244" t="s">
        <v>683</v>
      </c>
      <c r="D140" s="233" t="s">
        <v>681</v>
      </c>
      <c r="E140" s="234">
        <v>280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6">
        <v>0</v>
      </c>
      <c r="O140" s="236">
        <f>ROUND(E140*N140,2)</f>
        <v>0</v>
      </c>
      <c r="P140" s="236">
        <v>0</v>
      </c>
      <c r="Q140" s="236">
        <f>ROUND(E140*P140,2)</f>
        <v>0</v>
      </c>
      <c r="R140" s="236"/>
      <c r="S140" s="236" t="s">
        <v>237</v>
      </c>
      <c r="T140" s="237" t="s">
        <v>209</v>
      </c>
      <c r="U140" s="221">
        <v>0</v>
      </c>
      <c r="V140" s="221">
        <f>ROUND(E140*U140,2)</f>
        <v>0</v>
      </c>
      <c r="W140" s="221"/>
      <c r="X140" s="221" t="s">
        <v>257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258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48"/>
      <c r="D141" s="241"/>
      <c r="E141" s="241"/>
      <c r="F141" s="241"/>
      <c r="G141" s="24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214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31">
        <v>65</v>
      </c>
      <c r="B142" s="232" t="s">
        <v>769</v>
      </c>
      <c r="C142" s="244" t="s">
        <v>770</v>
      </c>
      <c r="D142" s="233" t="s">
        <v>240</v>
      </c>
      <c r="E142" s="234">
        <v>1</v>
      </c>
      <c r="F142" s="235"/>
      <c r="G142" s="236">
        <f>ROUND(E142*F142,2)</f>
        <v>0</v>
      </c>
      <c r="H142" s="235"/>
      <c r="I142" s="236">
        <f>ROUND(E142*H142,2)</f>
        <v>0</v>
      </c>
      <c r="J142" s="235"/>
      <c r="K142" s="236">
        <f>ROUND(E142*J142,2)</f>
        <v>0</v>
      </c>
      <c r="L142" s="236">
        <v>21</v>
      </c>
      <c r="M142" s="236">
        <f>G142*(1+L142/100)</f>
        <v>0</v>
      </c>
      <c r="N142" s="236">
        <v>0</v>
      </c>
      <c r="O142" s="236">
        <f>ROUND(E142*N142,2)</f>
        <v>0</v>
      </c>
      <c r="P142" s="236">
        <v>0</v>
      </c>
      <c r="Q142" s="236">
        <f>ROUND(E142*P142,2)</f>
        <v>0</v>
      </c>
      <c r="R142" s="236"/>
      <c r="S142" s="236" t="s">
        <v>237</v>
      </c>
      <c r="T142" s="237" t="s">
        <v>209</v>
      </c>
      <c r="U142" s="221">
        <v>0</v>
      </c>
      <c r="V142" s="221">
        <f>ROUND(E142*U142,2)</f>
        <v>0</v>
      </c>
      <c r="W142" s="221"/>
      <c r="X142" s="221" t="s">
        <v>257</v>
      </c>
      <c r="Y142" s="212"/>
      <c r="Z142" s="212"/>
      <c r="AA142" s="212"/>
      <c r="AB142" s="212"/>
      <c r="AC142" s="212"/>
      <c r="AD142" s="212"/>
      <c r="AE142" s="212"/>
      <c r="AF142" s="212"/>
      <c r="AG142" s="212" t="s">
        <v>258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48"/>
      <c r="D143" s="241"/>
      <c r="E143" s="241"/>
      <c r="F143" s="241"/>
      <c r="G143" s="24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214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31">
        <v>66</v>
      </c>
      <c r="B144" s="232" t="s">
        <v>771</v>
      </c>
      <c r="C144" s="244" t="s">
        <v>772</v>
      </c>
      <c r="D144" s="233" t="s">
        <v>240</v>
      </c>
      <c r="E144" s="234">
        <v>12</v>
      </c>
      <c r="F144" s="235"/>
      <c r="G144" s="236">
        <f>ROUND(E144*F144,2)</f>
        <v>0</v>
      </c>
      <c r="H144" s="235"/>
      <c r="I144" s="236">
        <f>ROUND(E144*H144,2)</f>
        <v>0</v>
      </c>
      <c r="J144" s="235"/>
      <c r="K144" s="236">
        <f>ROUND(E144*J144,2)</f>
        <v>0</v>
      </c>
      <c r="L144" s="236">
        <v>21</v>
      </c>
      <c r="M144" s="236">
        <f>G144*(1+L144/100)</f>
        <v>0</v>
      </c>
      <c r="N144" s="236">
        <v>0</v>
      </c>
      <c r="O144" s="236">
        <f>ROUND(E144*N144,2)</f>
        <v>0</v>
      </c>
      <c r="P144" s="236">
        <v>0</v>
      </c>
      <c r="Q144" s="236">
        <f>ROUND(E144*P144,2)</f>
        <v>0</v>
      </c>
      <c r="R144" s="236"/>
      <c r="S144" s="236" t="s">
        <v>237</v>
      </c>
      <c r="T144" s="237" t="s">
        <v>209</v>
      </c>
      <c r="U144" s="221">
        <v>0</v>
      </c>
      <c r="V144" s="221">
        <f>ROUND(E144*U144,2)</f>
        <v>0</v>
      </c>
      <c r="W144" s="221"/>
      <c r="X144" s="221" t="s">
        <v>257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258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48"/>
      <c r="D145" s="241"/>
      <c r="E145" s="241"/>
      <c r="F145" s="241"/>
      <c r="G145" s="24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214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31">
        <v>67</v>
      </c>
      <c r="B146" s="232" t="s">
        <v>773</v>
      </c>
      <c r="C146" s="244" t="s">
        <v>693</v>
      </c>
      <c r="D146" s="233" t="s">
        <v>240</v>
      </c>
      <c r="E146" s="234">
        <v>2</v>
      </c>
      <c r="F146" s="235"/>
      <c r="G146" s="236">
        <f>ROUND(E146*F146,2)</f>
        <v>0</v>
      </c>
      <c r="H146" s="235"/>
      <c r="I146" s="236">
        <f>ROUND(E146*H146,2)</f>
        <v>0</v>
      </c>
      <c r="J146" s="235"/>
      <c r="K146" s="236">
        <f>ROUND(E146*J146,2)</f>
        <v>0</v>
      </c>
      <c r="L146" s="236">
        <v>21</v>
      </c>
      <c r="M146" s="236">
        <f>G146*(1+L146/100)</f>
        <v>0</v>
      </c>
      <c r="N146" s="236">
        <v>0</v>
      </c>
      <c r="O146" s="236">
        <f>ROUND(E146*N146,2)</f>
        <v>0</v>
      </c>
      <c r="P146" s="236">
        <v>0</v>
      </c>
      <c r="Q146" s="236">
        <f>ROUND(E146*P146,2)</f>
        <v>0</v>
      </c>
      <c r="R146" s="236"/>
      <c r="S146" s="236" t="s">
        <v>237</v>
      </c>
      <c r="T146" s="237" t="s">
        <v>209</v>
      </c>
      <c r="U146" s="221">
        <v>0</v>
      </c>
      <c r="V146" s="221">
        <f>ROUND(E146*U146,2)</f>
        <v>0</v>
      </c>
      <c r="W146" s="221"/>
      <c r="X146" s="221" t="s">
        <v>257</v>
      </c>
      <c r="Y146" s="212"/>
      <c r="Z146" s="212"/>
      <c r="AA146" s="212"/>
      <c r="AB146" s="212"/>
      <c r="AC146" s="212"/>
      <c r="AD146" s="212"/>
      <c r="AE146" s="212"/>
      <c r="AF146" s="212"/>
      <c r="AG146" s="212" t="s">
        <v>258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48"/>
      <c r="D147" s="241"/>
      <c r="E147" s="241"/>
      <c r="F147" s="241"/>
      <c r="G147" s="24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214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31">
        <v>68</v>
      </c>
      <c r="B148" s="232" t="s">
        <v>774</v>
      </c>
      <c r="C148" s="244" t="s">
        <v>695</v>
      </c>
      <c r="D148" s="233" t="s">
        <v>240</v>
      </c>
      <c r="E148" s="234">
        <v>1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6">
        <v>0</v>
      </c>
      <c r="O148" s="236">
        <f>ROUND(E148*N148,2)</f>
        <v>0</v>
      </c>
      <c r="P148" s="236">
        <v>0</v>
      </c>
      <c r="Q148" s="236">
        <f>ROUND(E148*P148,2)</f>
        <v>0</v>
      </c>
      <c r="R148" s="236"/>
      <c r="S148" s="236" t="s">
        <v>237</v>
      </c>
      <c r="T148" s="237" t="s">
        <v>209</v>
      </c>
      <c r="U148" s="221">
        <v>0</v>
      </c>
      <c r="V148" s="221">
        <f>ROUND(E148*U148,2)</f>
        <v>0</v>
      </c>
      <c r="W148" s="221"/>
      <c r="X148" s="221" t="s">
        <v>257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258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48"/>
      <c r="D149" s="241"/>
      <c r="E149" s="241"/>
      <c r="F149" s="241"/>
      <c r="G149" s="24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214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31">
        <v>69</v>
      </c>
      <c r="B150" s="232" t="s">
        <v>775</v>
      </c>
      <c r="C150" s="244" t="s">
        <v>714</v>
      </c>
      <c r="D150" s="233" t="s">
        <v>240</v>
      </c>
      <c r="E150" s="234">
        <v>1</v>
      </c>
      <c r="F150" s="235"/>
      <c r="G150" s="236">
        <f>ROUND(E150*F150,2)</f>
        <v>0</v>
      </c>
      <c r="H150" s="235"/>
      <c r="I150" s="236">
        <f>ROUND(E150*H150,2)</f>
        <v>0</v>
      </c>
      <c r="J150" s="235"/>
      <c r="K150" s="236">
        <f>ROUND(E150*J150,2)</f>
        <v>0</v>
      </c>
      <c r="L150" s="236">
        <v>21</v>
      </c>
      <c r="M150" s="236">
        <f>G150*(1+L150/100)</f>
        <v>0</v>
      </c>
      <c r="N150" s="236">
        <v>0</v>
      </c>
      <c r="O150" s="236">
        <f>ROUND(E150*N150,2)</f>
        <v>0</v>
      </c>
      <c r="P150" s="236">
        <v>0</v>
      </c>
      <c r="Q150" s="236">
        <f>ROUND(E150*P150,2)</f>
        <v>0</v>
      </c>
      <c r="R150" s="236"/>
      <c r="S150" s="236" t="s">
        <v>237</v>
      </c>
      <c r="T150" s="237" t="s">
        <v>209</v>
      </c>
      <c r="U150" s="221">
        <v>0</v>
      </c>
      <c r="V150" s="221">
        <f>ROUND(E150*U150,2)</f>
        <v>0</v>
      </c>
      <c r="W150" s="221"/>
      <c r="X150" s="221" t="s">
        <v>257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258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9"/>
      <c r="B151" s="220"/>
      <c r="C151" s="248"/>
      <c r="D151" s="241"/>
      <c r="E151" s="241"/>
      <c r="F151" s="241"/>
      <c r="G151" s="241"/>
      <c r="H151" s="221"/>
      <c r="I151" s="221"/>
      <c r="J151" s="221"/>
      <c r="K151" s="221"/>
      <c r="L151" s="221"/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  <c r="X151" s="22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214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31">
        <v>70</v>
      </c>
      <c r="B152" s="232" t="s">
        <v>776</v>
      </c>
      <c r="C152" s="244" t="s">
        <v>699</v>
      </c>
      <c r="D152" s="233" t="s">
        <v>240</v>
      </c>
      <c r="E152" s="234">
        <v>1</v>
      </c>
      <c r="F152" s="235"/>
      <c r="G152" s="236">
        <f>ROUND(E152*F152,2)</f>
        <v>0</v>
      </c>
      <c r="H152" s="235"/>
      <c r="I152" s="236">
        <f>ROUND(E152*H152,2)</f>
        <v>0</v>
      </c>
      <c r="J152" s="235"/>
      <c r="K152" s="236">
        <f>ROUND(E152*J152,2)</f>
        <v>0</v>
      </c>
      <c r="L152" s="236">
        <v>21</v>
      </c>
      <c r="M152" s="236">
        <f>G152*(1+L152/100)</f>
        <v>0</v>
      </c>
      <c r="N152" s="236">
        <v>0</v>
      </c>
      <c r="O152" s="236">
        <f>ROUND(E152*N152,2)</f>
        <v>0</v>
      </c>
      <c r="P152" s="236">
        <v>0</v>
      </c>
      <c r="Q152" s="236">
        <f>ROUND(E152*P152,2)</f>
        <v>0</v>
      </c>
      <c r="R152" s="236"/>
      <c r="S152" s="236" t="s">
        <v>237</v>
      </c>
      <c r="T152" s="237" t="s">
        <v>209</v>
      </c>
      <c r="U152" s="221">
        <v>0</v>
      </c>
      <c r="V152" s="221">
        <f>ROUND(E152*U152,2)</f>
        <v>0</v>
      </c>
      <c r="W152" s="221"/>
      <c r="X152" s="221" t="s">
        <v>257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258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48"/>
      <c r="D153" s="241"/>
      <c r="E153" s="241"/>
      <c r="F153" s="241"/>
      <c r="G153" s="24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214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31">
        <v>71</v>
      </c>
      <c r="B154" s="232" t="s">
        <v>777</v>
      </c>
      <c r="C154" s="244" t="s">
        <v>761</v>
      </c>
      <c r="D154" s="233" t="s">
        <v>702</v>
      </c>
      <c r="E154" s="234">
        <v>4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6">
        <v>0</v>
      </c>
      <c r="O154" s="236">
        <f>ROUND(E154*N154,2)</f>
        <v>0</v>
      </c>
      <c r="P154" s="236">
        <v>0</v>
      </c>
      <c r="Q154" s="236">
        <f>ROUND(E154*P154,2)</f>
        <v>0</v>
      </c>
      <c r="R154" s="236"/>
      <c r="S154" s="236" t="s">
        <v>237</v>
      </c>
      <c r="T154" s="237" t="s">
        <v>209</v>
      </c>
      <c r="U154" s="221">
        <v>0</v>
      </c>
      <c r="V154" s="221">
        <f>ROUND(E154*U154,2)</f>
        <v>0</v>
      </c>
      <c r="W154" s="221"/>
      <c r="X154" s="221" t="s">
        <v>257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258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48"/>
      <c r="D155" s="241"/>
      <c r="E155" s="241"/>
      <c r="F155" s="241"/>
      <c r="G155" s="24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214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25" t="s">
        <v>203</v>
      </c>
      <c r="B156" s="226" t="s">
        <v>126</v>
      </c>
      <c r="C156" s="243" t="s">
        <v>127</v>
      </c>
      <c r="D156" s="227"/>
      <c r="E156" s="228"/>
      <c r="F156" s="229"/>
      <c r="G156" s="229">
        <f>SUMIF(AG157:AG174,"&lt;&gt;NOR",G157:G174)</f>
        <v>0</v>
      </c>
      <c r="H156" s="229"/>
      <c r="I156" s="229">
        <f>SUM(I157:I174)</f>
        <v>0</v>
      </c>
      <c r="J156" s="229"/>
      <c r="K156" s="229">
        <f>SUM(K157:K174)</f>
        <v>0</v>
      </c>
      <c r="L156" s="229"/>
      <c r="M156" s="229">
        <f>SUM(M157:M174)</f>
        <v>0</v>
      </c>
      <c r="N156" s="229"/>
      <c r="O156" s="229">
        <f>SUM(O157:O174)</f>
        <v>0</v>
      </c>
      <c r="P156" s="229"/>
      <c r="Q156" s="229">
        <f>SUM(Q157:Q174)</f>
        <v>0</v>
      </c>
      <c r="R156" s="229"/>
      <c r="S156" s="229"/>
      <c r="T156" s="230"/>
      <c r="U156" s="224"/>
      <c r="V156" s="224">
        <f>SUM(V157:V174)</f>
        <v>0</v>
      </c>
      <c r="W156" s="224"/>
      <c r="X156" s="224"/>
      <c r="AG156" t="s">
        <v>204</v>
      </c>
    </row>
    <row r="157" spans="1:60" outlineLevel="1" x14ac:dyDescent="0.2">
      <c r="A157" s="231">
        <v>72</v>
      </c>
      <c r="B157" s="232" t="s">
        <v>778</v>
      </c>
      <c r="C157" s="244" t="s">
        <v>779</v>
      </c>
      <c r="D157" s="233" t="s">
        <v>316</v>
      </c>
      <c r="E157" s="234">
        <v>4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6">
        <v>0</v>
      </c>
      <c r="O157" s="236">
        <f>ROUND(E157*N157,2)</f>
        <v>0</v>
      </c>
      <c r="P157" s="236">
        <v>0</v>
      </c>
      <c r="Q157" s="236">
        <f>ROUND(E157*P157,2)</f>
        <v>0</v>
      </c>
      <c r="R157" s="236"/>
      <c r="S157" s="236" t="s">
        <v>237</v>
      </c>
      <c r="T157" s="237" t="s">
        <v>209</v>
      </c>
      <c r="U157" s="221">
        <v>0</v>
      </c>
      <c r="V157" s="221">
        <f>ROUND(E157*U157,2)</f>
        <v>0</v>
      </c>
      <c r="W157" s="221"/>
      <c r="X157" s="221" t="s">
        <v>257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258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48"/>
      <c r="D158" s="241"/>
      <c r="E158" s="241"/>
      <c r="F158" s="241"/>
      <c r="G158" s="24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214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31">
        <v>73</v>
      </c>
      <c r="B159" s="232" t="s">
        <v>780</v>
      </c>
      <c r="C159" s="244" t="s">
        <v>781</v>
      </c>
      <c r="D159" s="233" t="s">
        <v>316</v>
      </c>
      <c r="E159" s="234">
        <v>4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6">
        <v>0</v>
      </c>
      <c r="O159" s="236">
        <f>ROUND(E159*N159,2)</f>
        <v>0</v>
      </c>
      <c r="P159" s="236">
        <v>0</v>
      </c>
      <c r="Q159" s="236">
        <f>ROUND(E159*P159,2)</f>
        <v>0</v>
      </c>
      <c r="R159" s="236"/>
      <c r="S159" s="236" t="s">
        <v>237</v>
      </c>
      <c r="T159" s="237" t="s">
        <v>209</v>
      </c>
      <c r="U159" s="221">
        <v>0</v>
      </c>
      <c r="V159" s="221">
        <f>ROUND(E159*U159,2)</f>
        <v>0</v>
      </c>
      <c r="W159" s="221"/>
      <c r="X159" s="221" t="s">
        <v>257</v>
      </c>
      <c r="Y159" s="212"/>
      <c r="Z159" s="212"/>
      <c r="AA159" s="212"/>
      <c r="AB159" s="212"/>
      <c r="AC159" s="212"/>
      <c r="AD159" s="212"/>
      <c r="AE159" s="212"/>
      <c r="AF159" s="212"/>
      <c r="AG159" s="212" t="s">
        <v>258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48"/>
      <c r="D160" s="241"/>
      <c r="E160" s="241"/>
      <c r="F160" s="241"/>
      <c r="G160" s="24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214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31">
        <v>74</v>
      </c>
      <c r="B161" s="232" t="s">
        <v>782</v>
      </c>
      <c r="C161" s="244" t="s">
        <v>783</v>
      </c>
      <c r="D161" s="233" t="s">
        <v>316</v>
      </c>
      <c r="E161" s="234">
        <v>4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6">
        <v>0</v>
      </c>
      <c r="O161" s="236">
        <f>ROUND(E161*N161,2)</f>
        <v>0</v>
      </c>
      <c r="P161" s="236">
        <v>0</v>
      </c>
      <c r="Q161" s="236">
        <f>ROUND(E161*P161,2)</f>
        <v>0</v>
      </c>
      <c r="R161" s="236"/>
      <c r="S161" s="236" t="s">
        <v>237</v>
      </c>
      <c r="T161" s="237" t="s">
        <v>209</v>
      </c>
      <c r="U161" s="221">
        <v>0</v>
      </c>
      <c r="V161" s="221">
        <f>ROUND(E161*U161,2)</f>
        <v>0</v>
      </c>
      <c r="W161" s="221"/>
      <c r="X161" s="221" t="s">
        <v>257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258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48"/>
      <c r="D162" s="241"/>
      <c r="E162" s="241"/>
      <c r="F162" s="241"/>
      <c r="G162" s="24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214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1">
        <v>75</v>
      </c>
      <c r="B163" s="232" t="s">
        <v>784</v>
      </c>
      <c r="C163" s="244" t="s">
        <v>785</v>
      </c>
      <c r="D163" s="233" t="s">
        <v>316</v>
      </c>
      <c r="E163" s="234">
        <v>4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6">
        <v>0</v>
      </c>
      <c r="O163" s="236">
        <f>ROUND(E163*N163,2)</f>
        <v>0</v>
      </c>
      <c r="P163" s="236">
        <v>0</v>
      </c>
      <c r="Q163" s="236">
        <f>ROUND(E163*P163,2)</f>
        <v>0</v>
      </c>
      <c r="R163" s="236"/>
      <c r="S163" s="236" t="s">
        <v>237</v>
      </c>
      <c r="T163" s="237" t="s">
        <v>209</v>
      </c>
      <c r="U163" s="221">
        <v>0</v>
      </c>
      <c r="V163" s="221">
        <f>ROUND(E163*U163,2)</f>
        <v>0</v>
      </c>
      <c r="W163" s="221"/>
      <c r="X163" s="221" t="s">
        <v>257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258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48"/>
      <c r="D164" s="241"/>
      <c r="E164" s="241"/>
      <c r="F164" s="241"/>
      <c r="G164" s="24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214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1">
        <v>76</v>
      </c>
      <c r="B165" s="232" t="s">
        <v>786</v>
      </c>
      <c r="C165" s="244" t="s">
        <v>787</v>
      </c>
      <c r="D165" s="233" t="s">
        <v>316</v>
      </c>
      <c r="E165" s="234">
        <v>4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6">
        <v>0</v>
      </c>
      <c r="O165" s="236">
        <f>ROUND(E165*N165,2)</f>
        <v>0</v>
      </c>
      <c r="P165" s="236">
        <v>0</v>
      </c>
      <c r="Q165" s="236">
        <f>ROUND(E165*P165,2)</f>
        <v>0</v>
      </c>
      <c r="R165" s="236"/>
      <c r="S165" s="236" t="s">
        <v>237</v>
      </c>
      <c r="T165" s="237" t="s">
        <v>209</v>
      </c>
      <c r="U165" s="221">
        <v>0</v>
      </c>
      <c r="V165" s="221">
        <f>ROUND(E165*U165,2)</f>
        <v>0</v>
      </c>
      <c r="W165" s="221"/>
      <c r="X165" s="221" t="s">
        <v>257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258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48"/>
      <c r="D166" s="241"/>
      <c r="E166" s="241"/>
      <c r="F166" s="241"/>
      <c r="G166" s="24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214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31">
        <v>77</v>
      </c>
      <c r="B167" s="232" t="s">
        <v>788</v>
      </c>
      <c r="C167" s="244" t="s">
        <v>789</v>
      </c>
      <c r="D167" s="233" t="s">
        <v>316</v>
      </c>
      <c r="E167" s="234">
        <v>1</v>
      </c>
      <c r="F167" s="235"/>
      <c r="G167" s="236">
        <f>ROUND(E167*F167,2)</f>
        <v>0</v>
      </c>
      <c r="H167" s="235"/>
      <c r="I167" s="236">
        <f>ROUND(E167*H167,2)</f>
        <v>0</v>
      </c>
      <c r="J167" s="235"/>
      <c r="K167" s="236">
        <f>ROUND(E167*J167,2)</f>
        <v>0</v>
      </c>
      <c r="L167" s="236">
        <v>21</v>
      </c>
      <c r="M167" s="236">
        <f>G167*(1+L167/100)</f>
        <v>0</v>
      </c>
      <c r="N167" s="236">
        <v>0</v>
      </c>
      <c r="O167" s="236">
        <f>ROUND(E167*N167,2)</f>
        <v>0</v>
      </c>
      <c r="P167" s="236">
        <v>0</v>
      </c>
      <c r="Q167" s="236">
        <f>ROUND(E167*P167,2)</f>
        <v>0</v>
      </c>
      <c r="R167" s="236"/>
      <c r="S167" s="236" t="s">
        <v>237</v>
      </c>
      <c r="T167" s="237" t="s">
        <v>209</v>
      </c>
      <c r="U167" s="221">
        <v>0</v>
      </c>
      <c r="V167" s="221">
        <f>ROUND(E167*U167,2)</f>
        <v>0</v>
      </c>
      <c r="W167" s="221"/>
      <c r="X167" s="221" t="s">
        <v>257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258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48"/>
      <c r="D168" s="241"/>
      <c r="E168" s="241"/>
      <c r="F168" s="241"/>
      <c r="G168" s="24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214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31">
        <v>78</v>
      </c>
      <c r="B169" s="232" t="s">
        <v>790</v>
      </c>
      <c r="C169" s="244" t="s">
        <v>791</v>
      </c>
      <c r="D169" s="233" t="s">
        <v>316</v>
      </c>
      <c r="E169" s="234">
        <v>4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0</v>
      </c>
      <c r="O169" s="236">
        <f>ROUND(E169*N169,2)</f>
        <v>0</v>
      </c>
      <c r="P169" s="236">
        <v>0</v>
      </c>
      <c r="Q169" s="236">
        <f>ROUND(E169*P169,2)</f>
        <v>0</v>
      </c>
      <c r="R169" s="236"/>
      <c r="S169" s="236" t="s">
        <v>237</v>
      </c>
      <c r="T169" s="237" t="s">
        <v>209</v>
      </c>
      <c r="U169" s="221">
        <v>0</v>
      </c>
      <c r="V169" s="221">
        <f>ROUND(E169*U169,2)</f>
        <v>0</v>
      </c>
      <c r="W169" s="221"/>
      <c r="X169" s="221" t="s">
        <v>257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258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48"/>
      <c r="D170" s="241"/>
      <c r="E170" s="241"/>
      <c r="F170" s="241"/>
      <c r="G170" s="24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214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31">
        <v>79</v>
      </c>
      <c r="B171" s="232" t="s">
        <v>792</v>
      </c>
      <c r="C171" s="244" t="s">
        <v>793</v>
      </c>
      <c r="D171" s="233" t="s">
        <v>316</v>
      </c>
      <c r="E171" s="234">
        <v>4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6">
        <v>0</v>
      </c>
      <c r="O171" s="236">
        <f>ROUND(E171*N171,2)</f>
        <v>0</v>
      </c>
      <c r="P171" s="236">
        <v>0</v>
      </c>
      <c r="Q171" s="236">
        <f>ROUND(E171*P171,2)</f>
        <v>0</v>
      </c>
      <c r="R171" s="236"/>
      <c r="S171" s="236" t="s">
        <v>237</v>
      </c>
      <c r="T171" s="237" t="s">
        <v>209</v>
      </c>
      <c r="U171" s="221">
        <v>0</v>
      </c>
      <c r="V171" s="221">
        <f>ROUND(E171*U171,2)</f>
        <v>0</v>
      </c>
      <c r="W171" s="221"/>
      <c r="X171" s="221" t="s">
        <v>257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258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48"/>
      <c r="D172" s="241"/>
      <c r="E172" s="241"/>
      <c r="F172" s="241"/>
      <c r="G172" s="24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214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31">
        <v>80</v>
      </c>
      <c r="B173" s="232" t="s">
        <v>794</v>
      </c>
      <c r="C173" s="244" t="s">
        <v>795</v>
      </c>
      <c r="D173" s="233" t="s">
        <v>316</v>
      </c>
      <c r="E173" s="234">
        <v>1</v>
      </c>
      <c r="F173" s="235"/>
      <c r="G173" s="236">
        <f>ROUND(E173*F173,2)</f>
        <v>0</v>
      </c>
      <c r="H173" s="235"/>
      <c r="I173" s="236">
        <f>ROUND(E173*H173,2)</f>
        <v>0</v>
      </c>
      <c r="J173" s="235"/>
      <c r="K173" s="236">
        <f>ROUND(E173*J173,2)</f>
        <v>0</v>
      </c>
      <c r="L173" s="236">
        <v>21</v>
      </c>
      <c r="M173" s="236">
        <f>G173*(1+L173/100)</f>
        <v>0</v>
      </c>
      <c r="N173" s="236">
        <v>0</v>
      </c>
      <c r="O173" s="236">
        <f>ROUND(E173*N173,2)</f>
        <v>0</v>
      </c>
      <c r="P173" s="236">
        <v>0</v>
      </c>
      <c r="Q173" s="236">
        <f>ROUND(E173*P173,2)</f>
        <v>0</v>
      </c>
      <c r="R173" s="236"/>
      <c r="S173" s="236" t="s">
        <v>237</v>
      </c>
      <c r="T173" s="237" t="s">
        <v>209</v>
      </c>
      <c r="U173" s="221">
        <v>0</v>
      </c>
      <c r="V173" s="221">
        <f>ROUND(E173*U173,2)</f>
        <v>0</v>
      </c>
      <c r="W173" s="221"/>
      <c r="X173" s="221" t="s">
        <v>257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258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48"/>
      <c r="D174" s="241"/>
      <c r="E174" s="241"/>
      <c r="F174" s="241"/>
      <c r="G174" s="24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214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3"/>
      <c r="B175" s="4"/>
      <c r="C175" s="249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AE175">
        <v>15</v>
      </c>
      <c r="AF175">
        <v>21</v>
      </c>
      <c r="AG175" t="s">
        <v>190</v>
      </c>
    </row>
    <row r="176" spans="1:60" x14ac:dyDescent="0.2">
      <c r="A176" s="215"/>
      <c r="B176" s="216" t="s">
        <v>29</v>
      </c>
      <c r="C176" s="250"/>
      <c r="D176" s="217"/>
      <c r="E176" s="218"/>
      <c r="F176" s="218"/>
      <c r="G176" s="242">
        <f>G8+G33+G58+G87+G110+G137+G156</f>
        <v>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AE176">
        <f>SUMIF(L7:L174,AE175,G7:G174)</f>
        <v>0</v>
      </c>
      <c r="AF176">
        <f>SUMIF(L7:L174,AF175,G7:G174)</f>
        <v>0</v>
      </c>
      <c r="AG176" t="s">
        <v>241</v>
      </c>
    </row>
    <row r="177" spans="3:33" x14ac:dyDescent="0.2">
      <c r="C177" s="251"/>
      <c r="D177" s="10"/>
      <c r="AG177" t="s">
        <v>242</v>
      </c>
    </row>
    <row r="178" spans="3:33" x14ac:dyDescent="0.2">
      <c r="D178" s="10"/>
    </row>
    <row r="179" spans="3:33" x14ac:dyDescent="0.2">
      <c r="D179" s="10"/>
    </row>
    <row r="180" spans="3:33" x14ac:dyDescent="0.2">
      <c r="D180" s="10"/>
    </row>
    <row r="181" spans="3:33" x14ac:dyDescent="0.2">
      <c r="D181" s="10"/>
    </row>
    <row r="182" spans="3:33" x14ac:dyDescent="0.2">
      <c r="D182" s="10"/>
    </row>
    <row r="183" spans="3:33" x14ac:dyDescent="0.2">
      <c r="D183" s="10"/>
    </row>
    <row r="184" spans="3:33" x14ac:dyDescent="0.2">
      <c r="D184" s="10"/>
    </row>
    <row r="185" spans="3:33" x14ac:dyDescent="0.2">
      <c r="D185" s="10"/>
    </row>
    <row r="186" spans="3:33" x14ac:dyDescent="0.2">
      <c r="D186" s="10"/>
    </row>
    <row r="187" spans="3:33" x14ac:dyDescent="0.2">
      <c r="D187" s="10"/>
    </row>
    <row r="188" spans="3:33" x14ac:dyDescent="0.2">
      <c r="D188" s="10"/>
    </row>
    <row r="189" spans="3:33" x14ac:dyDescent="0.2">
      <c r="D189" s="10"/>
    </row>
    <row r="190" spans="3:33" x14ac:dyDescent="0.2">
      <c r="D190" s="10"/>
    </row>
    <row r="191" spans="3:33" x14ac:dyDescent="0.2">
      <c r="D191" s="10"/>
    </row>
    <row r="192" spans="3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EDA0" sheet="1"/>
  <mergeCells count="84">
    <mergeCell ref="C164:G164"/>
    <mergeCell ref="C166:G166"/>
    <mergeCell ref="C168:G168"/>
    <mergeCell ref="C170:G170"/>
    <mergeCell ref="C172:G172"/>
    <mergeCell ref="C174:G174"/>
    <mergeCell ref="C151:G151"/>
    <mergeCell ref="C153:G153"/>
    <mergeCell ref="C155:G155"/>
    <mergeCell ref="C158:G158"/>
    <mergeCell ref="C160:G160"/>
    <mergeCell ref="C162:G162"/>
    <mergeCell ref="C139:G139"/>
    <mergeCell ref="C141:G141"/>
    <mergeCell ref="C143:G143"/>
    <mergeCell ref="C145:G145"/>
    <mergeCell ref="C147:G147"/>
    <mergeCell ref="C149:G149"/>
    <mergeCell ref="C126:G126"/>
    <mergeCell ref="C128:G128"/>
    <mergeCell ref="C130:G130"/>
    <mergeCell ref="C132:G132"/>
    <mergeCell ref="C134:G134"/>
    <mergeCell ref="C136:G136"/>
    <mergeCell ref="C114:G114"/>
    <mergeCell ref="C116:G116"/>
    <mergeCell ref="C118:G118"/>
    <mergeCell ref="C120:G120"/>
    <mergeCell ref="C122:G122"/>
    <mergeCell ref="C124:G124"/>
    <mergeCell ref="C101:G101"/>
    <mergeCell ref="C103:G103"/>
    <mergeCell ref="C105:G105"/>
    <mergeCell ref="C107:G107"/>
    <mergeCell ref="C109:G109"/>
    <mergeCell ref="C112:G112"/>
    <mergeCell ref="C89:G89"/>
    <mergeCell ref="C91:G91"/>
    <mergeCell ref="C93:G93"/>
    <mergeCell ref="C95:G95"/>
    <mergeCell ref="C97:G97"/>
    <mergeCell ref="C99:G99"/>
    <mergeCell ref="C76:G76"/>
    <mergeCell ref="C78:G78"/>
    <mergeCell ref="C80:G80"/>
    <mergeCell ref="C82:G82"/>
    <mergeCell ref="C84:G84"/>
    <mergeCell ref="C86:G86"/>
    <mergeCell ref="C64:G64"/>
    <mergeCell ref="C66:G66"/>
    <mergeCell ref="C68:G68"/>
    <mergeCell ref="C70:G70"/>
    <mergeCell ref="C72:G72"/>
    <mergeCell ref="C74:G74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Naklady</vt:lpstr>
      <vt:lpstr>D2.01_A RE1908-51_ listy M Pol</vt:lpstr>
      <vt:lpstr>D2.01_A SS-1.01 Pol</vt:lpstr>
      <vt:lpstr>D2.01_A SS-1.02 Pol</vt:lpstr>
      <vt:lpstr>D2.01_A SS-1.03 Pol</vt:lpstr>
      <vt:lpstr>D2.01_A SZ-1.01 Pol</vt:lpstr>
      <vt:lpstr>D2.01_A SZ-1.02 Pol</vt:lpstr>
      <vt:lpstr>D2.01_A SZ-1.03 Pol</vt:lpstr>
      <vt:lpstr>D2.01_A UT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'D2.01_A RE1908-51_ listy M Pol'!Názvy_tisku</vt:lpstr>
      <vt:lpstr>'D2.01_A SS-1.01 Pol'!Názvy_tisku</vt:lpstr>
      <vt:lpstr>'D2.01_A SS-1.02 Pol'!Názvy_tisku</vt:lpstr>
      <vt:lpstr>'D2.01_A SS-1.03 Pol'!Názvy_tisku</vt:lpstr>
      <vt:lpstr>'D2.01_A SZ-1.01 Pol'!Názvy_tisku</vt:lpstr>
      <vt:lpstr>'D2.01_A SZ-1.02 Pol'!Názvy_tisku</vt:lpstr>
      <vt:lpstr>'D2.01_A SZ-1.03 Pol'!Názvy_tisku</vt:lpstr>
      <vt:lpstr>'D2.01_A UT Pol'!Názvy_tisku</vt:lpstr>
      <vt:lpstr>oadresa</vt:lpstr>
      <vt:lpstr>Stavba!Objednatel</vt:lpstr>
      <vt:lpstr>Stavba!Objekt</vt:lpstr>
      <vt:lpstr>'00 00 Naklady'!Oblast_tisku</vt:lpstr>
      <vt:lpstr>'D2.01_A RE1908-51_ listy M Pol'!Oblast_tisku</vt:lpstr>
      <vt:lpstr>'D2.01_A SS-1.01 Pol'!Oblast_tisku</vt:lpstr>
      <vt:lpstr>'D2.01_A SS-1.02 Pol'!Oblast_tisku</vt:lpstr>
      <vt:lpstr>'D2.01_A SS-1.03 Pol'!Oblast_tisku</vt:lpstr>
      <vt:lpstr>'D2.01_A SZ-1.01 Pol'!Oblast_tisku</vt:lpstr>
      <vt:lpstr>'D2.01_A SZ-1.02 Pol'!Oblast_tisku</vt:lpstr>
      <vt:lpstr>'D2.01_A SZ-1.03 Pol'!Oblast_tisku</vt:lpstr>
      <vt:lpstr>'D2.01_A UT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2020-01-13T10:47:37Z</dcterms:modified>
</cp:coreProperties>
</file>